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5E8B52CA-C55C-46DE-95B4-9BF8EDC1844C}" xr6:coauthVersionLast="47" xr6:coauthVersionMax="47" xr10:uidLastSave="{00000000-0000-0000-0000-000000000000}"/>
  <bookViews>
    <workbookView xWindow="-120" yWindow="-120" windowWidth="38640" windowHeight="21120" tabRatio="888" firstSheet="2" activeTab="2" xr2:uid="{00000000-000D-0000-FFFF-FFFF00000000}"/>
  </bookViews>
  <sheets>
    <sheet name="689-00_rozpočet" sheetId="32" state="hidden" r:id="rId1"/>
    <sheet name="689-00_vv" sheetId="33" state="hidden" r:id="rId2"/>
    <sheet name="612-00_VV" sheetId="34" r:id="rId3"/>
    <sheet name="612-00 SP" sheetId="35" state="hidden" r:id="rId4"/>
  </sheets>
  <externalReferences>
    <externalReference r:id="rId5"/>
    <externalReference r:id="rId6"/>
  </externalReferences>
  <definedNames>
    <definedName name="_xlnm.Print_Area" localSheetId="3">'612-00 SP'!$D$1:$I$19</definedName>
    <definedName name="_xlnm.Print_Area" localSheetId="2">'612-00_VV'!$A$1:$H$75</definedName>
    <definedName name="_xlnm.Print_Area" localSheetId="1">'689-00_vv'!#REF!</definedName>
    <definedName name="Q" localSheetId="3">[1]Suhrnny_list!$O$61</definedName>
    <definedName name="Q" localSheetId="2">[1]Suhrnny_list!$O$61</definedName>
    <definedName name="Q">[2]Suhrnny_list!$O$61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35" l="1"/>
  <c r="K4" i="35"/>
  <c r="K5" i="35"/>
  <c r="K11" i="35"/>
  <c r="K12" i="35"/>
  <c r="K13" i="35"/>
  <c r="K19" i="35"/>
  <c r="J1" i="35"/>
  <c r="K1" i="35" s="1"/>
  <c r="J2" i="35"/>
  <c r="K2" i="35" s="1"/>
  <c r="J3" i="35"/>
  <c r="J4" i="35"/>
  <c r="J5" i="35"/>
  <c r="J6" i="35"/>
  <c r="K6" i="35" s="1"/>
  <c r="J7" i="35"/>
  <c r="K7" i="35" s="1"/>
  <c r="J8" i="35"/>
  <c r="K8" i="35" s="1"/>
  <c r="J9" i="35"/>
  <c r="K9" i="35" s="1"/>
  <c r="J10" i="35"/>
  <c r="K10" i="35" s="1"/>
  <c r="J11" i="35"/>
  <c r="J12" i="35"/>
  <c r="J13" i="35"/>
  <c r="J14" i="35"/>
  <c r="K14" i="35" s="1"/>
  <c r="J15" i="35"/>
  <c r="K15" i="35" s="1"/>
  <c r="J16" i="35"/>
  <c r="K16" i="35" s="1"/>
  <c r="J17" i="35"/>
  <c r="K17" i="35" s="1"/>
  <c r="J18" i="35"/>
  <c r="K18" i="35" s="1"/>
  <c r="J19" i="35"/>
  <c r="H72" i="34"/>
  <c r="H71" i="34"/>
  <c r="H68" i="34"/>
  <c r="H67" i="34"/>
  <c r="H65" i="34"/>
  <c r="H64" i="34" s="1"/>
  <c r="H62" i="34"/>
  <c r="H61" i="34" s="1"/>
  <c r="H58" i="34"/>
  <c r="H57" i="34" s="1"/>
  <c r="H54" i="34"/>
  <c r="H53" i="34" s="1"/>
  <c r="H50" i="34"/>
  <c r="H49" i="34" s="1"/>
  <c r="H47" i="34"/>
  <c r="H46" i="34" s="1"/>
  <c r="H43" i="34"/>
  <c r="H42" i="34"/>
  <c r="H37" i="34"/>
  <c r="H36" i="34" s="1"/>
  <c r="F32" i="34"/>
  <c r="H28" i="34" s="1"/>
  <c r="H27" i="34" s="1"/>
  <c r="H24" i="34"/>
  <c r="H23" i="34" s="1"/>
  <c r="F21" i="34"/>
  <c r="H20" i="34" s="1"/>
  <c r="H19" i="34" s="1"/>
  <c r="H11" i="34"/>
  <c r="H10" i="34"/>
  <c r="K20" i="35" l="1"/>
  <c r="A10" i="34" l="1"/>
  <c r="A16" i="34" s="1"/>
  <c r="A23" i="34" l="1"/>
  <c r="A27" i="34" l="1"/>
  <c r="A36" i="34" l="1"/>
  <c r="A42" i="34" l="1"/>
  <c r="A46" i="34" l="1"/>
  <c r="A49" i="34" s="1"/>
  <c r="A53" i="34" s="1"/>
  <c r="A57" i="34" s="1"/>
  <c r="A61" i="34" s="1"/>
  <c r="A64" i="34" s="1"/>
  <c r="A67" i="34" s="1"/>
  <c r="A71" i="34" s="1"/>
  <c r="J107" i="32" l="1"/>
  <c r="J105" i="32"/>
  <c r="J100" i="32"/>
  <c r="J56" i="32"/>
  <c r="J78" i="32"/>
  <c r="J61" i="32"/>
  <c r="J59" i="32"/>
  <c r="J74" i="32"/>
  <c r="J125" i="32"/>
  <c r="J119" i="32"/>
  <c r="J111" i="32"/>
  <c r="J95" i="32"/>
  <c r="J90" i="32"/>
  <c r="J85" i="32"/>
  <c r="J150" i="32"/>
  <c r="J148" i="32"/>
  <c r="J146" i="32"/>
  <c r="J144" i="32"/>
  <c r="J142" i="32"/>
  <c r="J140" i="32"/>
  <c r="J137" i="32"/>
  <c r="J135" i="32"/>
  <c r="J133" i="32"/>
  <c r="J131" i="32"/>
  <c r="J70" i="32"/>
  <c r="J66" i="32"/>
  <c r="J51" i="32"/>
  <c r="J49" i="32"/>
  <c r="J47" i="32"/>
  <c r="J45" i="32"/>
  <c r="J43" i="32"/>
  <c r="J40" i="32"/>
  <c r="J9" i="32"/>
  <c r="J13" i="32"/>
  <c r="J11" i="32"/>
  <c r="J37" i="32"/>
  <c r="J34" i="32"/>
  <c r="J31" i="32"/>
  <c r="J29" i="32"/>
  <c r="J27" i="32"/>
  <c r="J25" i="32"/>
  <c r="J23" i="32"/>
  <c r="J20" i="32"/>
  <c r="J17" i="32" l="1"/>
  <c r="J152" i="32" s="1"/>
</calcChain>
</file>

<file path=xl/sharedStrings.xml><?xml version="1.0" encoding="utf-8"?>
<sst xmlns="http://schemas.openxmlformats.org/spreadsheetml/2006/main" count="779" uniqueCount="279">
  <si>
    <t>KS:</t>
  </si>
  <si>
    <t>POLOŽKA</t>
  </si>
  <si>
    <t>M.J.</t>
  </si>
  <si>
    <t>MNOŽ.</t>
  </si>
  <si>
    <t>Cena celkom</t>
  </si>
  <si>
    <t>Č.</t>
  </si>
  <si>
    <t>KÓD KP</t>
  </si>
  <si>
    <t>KÓD PP</t>
  </si>
  <si>
    <t>cena celkom (€)</t>
  </si>
  <si>
    <t>m</t>
  </si>
  <si>
    <t>€</t>
  </si>
  <si>
    <t>m3</t>
  </si>
  <si>
    <t>45.00.00</t>
  </si>
  <si>
    <t xml:space="preserve">VŠEOBECNÉ POLOŽKY V PROCESE OBSTARÁVANIA STAVIEB  </t>
  </si>
  <si>
    <t>hod</t>
  </si>
  <si>
    <t>00040222</t>
  </si>
  <si>
    <t>kus</t>
  </si>
  <si>
    <t>vyhotovenie dokumentácie skutočného vyhotovenia na základe dodaných podkladov zo stavby od zhotoviteľa</t>
  </si>
  <si>
    <t>autorský dozor projektanta</t>
  </si>
  <si>
    <t>km</t>
  </si>
  <si>
    <t>vytýčenie exist.vedenia, porealizačné zameranie vedenia, spracovanie knihy plánov po skutočnej realizácii</t>
  </si>
  <si>
    <t>00100111</t>
  </si>
  <si>
    <t>m2</t>
  </si>
  <si>
    <t>ks</t>
  </si>
  <si>
    <t>Rýchlostná cesta R2 Šaca - Košické Olšany, I. Úsek</t>
  </si>
  <si>
    <t>CENA/j.</t>
  </si>
  <si>
    <t>CENA CELKOM</t>
  </si>
  <si>
    <t>ROZPOČET</t>
  </si>
  <si>
    <t>OBJEKT:</t>
  </si>
  <si>
    <t>STAVBA:</t>
  </si>
  <si>
    <t>689-00 Preložka SK a NK DPMK v L.Dvor</t>
  </si>
  <si>
    <t>2122</t>
  </si>
  <si>
    <t>45.26.14</t>
  </si>
  <si>
    <t>45.11.24</t>
  </si>
  <si>
    <t>0103</t>
  </si>
  <si>
    <t>Hlbené vykopávky jám</t>
  </si>
  <si>
    <t>Hlbené výkopávky jám zapažených tr.horniny 4 - jama pre základ Traťového rozvádzača</t>
  </si>
  <si>
    <t>Hlbené výkopávky jám zapažených tr.horniny 4 - štartovacia a cieľová jama, vátane zásypu</t>
  </si>
  <si>
    <t>Hlbené vykopávky rýh</t>
  </si>
  <si>
    <t>Hlbené vykopávky rýh š. do 600mm tr. horniny 4 - výkop káblovej ryhy 35x80 dĺžky 10m, vrátane zásypu</t>
  </si>
  <si>
    <t>Hlbené vykopávky rýh š. do 600mm tr. horniny 4 - výkop káblovej ryhy 50x120 dĺžky 525m, vrátane zásypu</t>
  </si>
  <si>
    <t>Hlbené vykopávky rýh š. do 600mm tr. horniny 4 - výkop káblovej ryhy 65x120 dĺžky 1790m, vrátane zásypu</t>
  </si>
  <si>
    <t>Hlbené vykopávky rýh š. do 600mm tr. horniny 4 - výkop káblovej ryhy 80x120 dĺžky 600m, vrátane zásypu</t>
  </si>
  <si>
    <t>Hlbené vykopávky rýh š. do 600mm tr. horniny 4 - výkop káblovej ryhy 100x120 dĺžky 210m, vrátane zásypu</t>
  </si>
  <si>
    <t>Hlbené vykopávky šachiet</t>
  </si>
  <si>
    <t>0107</t>
  </si>
  <si>
    <t>Paženie resp.zaistenie výrubu v podzemí výkopávok</t>
  </si>
  <si>
    <t>Paženie resp.zaistenie výrubu v podzemí výkopávok príložné z dielcov drevených, vrátane odstránenia paženia</t>
  </si>
  <si>
    <t>Projektové práce, stavebná časť, náklady na dokumentáciu</t>
  </si>
  <si>
    <t>0108</t>
  </si>
  <si>
    <t>Povrchové úpravy terénu úprava podložia</t>
  </si>
  <si>
    <t>01080301</t>
  </si>
  <si>
    <t>Povrchové úpravy terénu úprava podložia tr.horniny 1-4 - provízorná úprav terénu po výkope</t>
  </si>
  <si>
    <t>0109</t>
  </si>
  <si>
    <t>01090301</t>
  </si>
  <si>
    <t>Pretláčanie potrubia z plastických hmôt</t>
  </si>
  <si>
    <t>Pretláčanie potrubia z plastických hmôt tr. hor. 1-4 DN nad 600 do 800mm - horizontálne riadené vŕtanie DN600</t>
  </si>
  <si>
    <t>Pretláčanie potrubia z plastických hmôt tr. hor. 1-4 DN nad 200 do 400mm - pneumatická zarážanie DN300</t>
  </si>
  <si>
    <t>Pretláčanie potrubia z plastických hmôt tr. hor. 1-4 DN nad 400 do 600mm - pneumatická zarážanie DN500</t>
  </si>
  <si>
    <t>Pretláčanie potrubia z plastických hmôt tr. hor. 1-4 DN nad 400 do 600mm - pneumatická zarážanie DN600</t>
  </si>
  <si>
    <t>Pretláčanie potrubia z plastických hmôt tr. hor. 1-4 DN nad 400 do 600mm - horizontálne riadené vŕtanie DN500</t>
  </si>
  <si>
    <t>1125</t>
  </si>
  <si>
    <t>Práce na pozemných komunikáciach a letiskách</t>
  </si>
  <si>
    <t>2201</t>
  </si>
  <si>
    <t>Podklad a krycie vrstvy bez spojiva nestmelené (bez spojiva) podklad zo štrkodrviny Podklad zo štrkodrviny s rozprestretím a zhutnením, po zhutnení hr. 50 mm</t>
  </si>
  <si>
    <t>Podklad a krycie vrstvy bez spojiva nestmelené (bez spojiva) podklad zo štrkodrviny Podklad zo štrkodrviny s rozprestretím a zhutnením, po zhutnení hr. 250 mm</t>
  </si>
  <si>
    <t>22010104</t>
  </si>
  <si>
    <t>45.23.24</t>
  </si>
  <si>
    <t>1101</t>
  </si>
  <si>
    <t>11010202</t>
  </si>
  <si>
    <t>Základy</t>
  </si>
  <si>
    <t>Betón STN EN 206-1-C 25/30-XC3 (SK)-Cl 1,0-Dmax 8 - S1 z cementu portlandského</t>
  </si>
  <si>
    <t>11010302</t>
  </si>
  <si>
    <t>Základy pätky betón základových pätiek, železový (bez výstuže), tr. C25/30 - do betónových tvárníc súrčasť základu Traťového rozvádzača a obetónovanie chráničiek vo výkope</t>
  </si>
  <si>
    <t>Základy dosky betón železový (bez výstuže), tr. C 12/15 - podkladový betón pod šachtu</t>
  </si>
  <si>
    <t>45.31.61</t>
  </si>
  <si>
    <t>Uložný material rúrky ochranné, ulož. Pevne</t>
  </si>
  <si>
    <t>Úložný materiál rúrky ochranné, ulož. voľne tuhé plastové, DN 60/2-4mm, (Chránička HDPE DN 46x6,5mm, mechanická odolnosť 1450N/20cm, kruhová tuhosť 20,3kN/m2, -25°C - 60°C), vrátane montáže</t>
  </si>
  <si>
    <t>Úložný materiál rúrky ochranné, ulož. voľne tuhé plastové, DN 100/2-4mm, (Chránička HDPE DN 96x8,2mm, mechanická odolnosť 1450N/20cm, kruhová tuhosť 20,3kN/m2, -25°C - 60°C), vrátane montáže</t>
  </si>
  <si>
    <t>9109</t>
  </si>
  <si>
    <t>Káble Al NN</t>
  </si>
  <si>
    <t>Káble Al NN káble silové uložené voľne_kábel 6-AYKCY 1x120mm2, vrátane montáže</t>
  </si>
  <si>
    <t>Káble Al NN káble silové uložené voľne_kábel 6-AYKCY 1x500mm2, vrátane montáže</t>
  </si>
  <si>
    <t>9110</t>
  </si>
  <si>
    <t>Káblové súbory, ukončenie vodičov NN</t>
  </si>
  <si>
    <t>Káblové súbory, ukončenie vodičov NN káblové koncovky staničné - vnútorná do 10kV (koncovka Vn s polymerovou izoláciou jednožilová 185-500mm2), vrátane montáže</t>
  </si>
  <si>
    <t>Káblové súbory,  ukončenie vodičov NN ukonč. celoplastových káblov záklopkami do 1x120mm2</t>
  </si>
  <si>
    <t>Káblové súbory,  ukončenie vodičov NN ukonč. celoplastových káblov záklopkami do 1x500mm2</t>
  </si>
  <si>
    <t>01070201</t>
  </si>
  <si>
    <t>09010101</t>
  </si>
  <si>
    <t>0910010101</t>
  </si>
  <si>
    <t>0910010206</t>
  </si>
  <si>
    <t>9119</t>
  </si>
  <si>
    <t>Rozvádzače</t>
  </si>
  <si>
    <t>9119010102</t>
  </si>
  <si>
    <t xml:space="preserve">Rozvádzače VN rozvádzače, 1 pole silové, prúd jednosmerný - traťový rozvádzač napájací označenie RNK_GNx, vyhotovonie podľa PD vrátane montáže a osadenia </t>
  </si>
  <si>
    <t>45.23.50</t>
  </si>
  <si>
    <t>VÝKOPOVÉ PRÁCE</t>
  </si>
  <si>
    <t>STAVEBNÉ PRÁCE NA STAVBE KANALIZÁCII</t>
  </si>
  <si>
    <t>STAVEBNÉ PRÁCE NA STAVBE LETÍSK</t>
  </si>
  <si>
    <t>INŠTALOVANIE VONKAJŠÍCH OSVETĽOVACÍCH ZARIADENÍ A OSVETLENIA CIEST</t>
  </si>
  <si>
    <t>2225</t>
  </si>
  <si>
    <t>Doplňujúce konštrukcie zábradlie</t>
  </si>
  <si>
    <t>22250118</t>
  </si>
  <si>
    <t>doplňujúce konštrukcie zábradlie kovové</t>
  </si>
  <si>
    <t>osadenie závitovej tyče M12, závitová tyč kompozitná M12, dĺžky 1000mm do betonových tvárníc - súčasť základu traťového rozvádzača</t>
  </si>
  <si>
    <t>2225116101</t>
  </si>
  <si>
    <t>Doplňujúce konštrukcie otvorené zľaby</t>
  </si>
  <si>
    <t>osadenie betónových tvárníc dl.500 x š.150 x v.250mm do základov pre traťový rozvádzač</t>
  </si>
  <si>
    <t>tvárnica betónová rozmery dl.500x š.150 x v.250mm</t>
  </si>
  <si>
    <t>cena je osadenie + material (4,185 + 2,0)=6,185</t>
  </si>
  <si>
    <t>osadenie betónových tvárníc na oddelenie káblov v káblovej ryhe</t>
  </si>
  <si>
    <t>tvárnica betónová rozmery dl.500 x š.200 x v.50mm</t>
  </si>
  <si>
    <t>cena je osadenie + material (20,161 + 3,0)=23,16</t>
  </si>
  <si>
    <t>cena je osadenie + material (4,185 + 3,0)=7,185</t>
  </si>
  <si>
    <t>45.26.22</t>
  </si>
  <si>
    <t>ZÁKLADOVÉ PRÁCE A VŔTANIE VODNÝCH STUDNÍ</t>
  </si>
  <si>
    <t>0206</t>
  </si>
  <si>
    <t>Práce špeciálneho zakladania</t>
  </si>
  <si>
    <t>0206090501</t>
  </si>
  <si>
    <t>spevňovanie hornín a konštrukcíí pláštenie, spevnenie</t>
  </si>
  <si>
    <t>zhotovenie vrstvy z geotextílie na upravenom povrchu sklon do 1:5</t>
  </si>
  <si>
    <t>geotextília polypropylenová netkaná 300g/m2</t>
  </si>
  <si>
    <t>cena je materíal + montáž (0,634 + 1,123)=1,757</t>
  </si>
  <si>
    <t>45.26.25</t>
  </si>
  <si>
    <t>MUROVANIE A MURÁRSKE PRÁCE</t>
  </si>
  <si>
    <t>1226</t>
  </si>
  <si>
    <t>12260632</t>
  </si>
  <si>
    <t>dokončovacie práce drobné predmety a zariadenia kovové</t>
  </si>
  <si>
    <t xml:space="preserve">Osadenie kovového predmetu, poklopu liatin.alebo oceľového vrátane rámu, hmotnosti do 50 kg   </t>
  </si>
  <si>
    <t>poklop liatinový, rozmer 600x600mm s tesnením</t>
  </si>
  <si>
    <t>rám kanálový liationvý 610x610mm</t>
  </si>
  <si>
    <t>cena montáz + material (10,450 + 185,030 + 66,318=261,798)</t>
  </si>
  <si>
    <t>12260532</t>
  </si>
  <si>
    <t>dokončovacie práce doplnky vonkajšie</t>
  </si>
  <si>
    <t xml:space="preserve">Osadenie stúpadla z betónárskej ocele alebo liatinového </t>
  </si>
  <si>
    <t>stúpadlo šachtové kapsové</t>
  </si>
  <si>
    <t>cena montáz + material (1,889 + 12,498=14,387)</t>
  </si>
  <si>
    <t>45.23.13</t>
  </si>
  <si>
    <t>PRÁCE  NA STAVBE MIESTNYCH POTRUBNÝCH VEDENÍ VODY A KANALIZÁCIE</t>
  </si>
  <si>
    <t>1101030207</t>
  </si>
  <si>
    <t>Základy dosky betón železový tr.30/37 - betón na obetónovanie šachty</t>
  </si>
  <si>
    <t>cena práca + material (101,60 + 88,73=190,33)</t>
  </si>
  <si>
    <t>cena práca + material (101,60 + 84,39=185,99)</t>
  </si>
  <si>
    <t>betón železový C30/37 (vodostavebný betón STN EN 206-1, XC4, XA2)</t>
  </si>
  <si>
    <t>cena práca + material (106,949 + 98,371=205,32)</t>
  </si>
  <si>
    <t>011101</t>
  </si>
  <si>
    <t>debnenie základových konštrukcii rovinné odstránenie</t>
  </si>
  <si>
    <t>debnenie základových konštrukcii pre plochy rovinné zhotovenie</t>
  </si>
  <si>
    <t>Betonárske práce debnenie tradičné drevené - v jame pre osadenie šachty</t>
  </si>
  <si>
    <t>cena osadenie + odstránenie (14,177 + 4,291 = 18,468)</t>
  </si>
  <si>
    <t>šachty kanalizačné výstuž z betonárskej ocele B500 (10505)</t>
  </si>
  <si>
    <t>1125032106</t>
  </si>
  <si>
    <t>Betonárske práce doplňujúce konštrukcie</t>
  </si>
  <si>
    <t>t</t>
  </si>
  <si>
    <t>1199</t>
  </si>
  <si>
    <t>Presún hmôt</t>
  </si>
  <si>
    <t>presún hmôt pre betonárske práce</t>
  </si>
  <si>
    <t xml:space="preserve">IZOLAČNÉ PRÁCE PROTI VODE  </t>
  </si>
  <si>
    <t>6101</t>
  </si>
  <si>
    <t>Izolátorské práce</t>
  </si>
  <si>
    <t>61010101</t>
  </si>
  <si>
    <t>proti vodnej a zemnej vlhkosti bežných konštrukcii náterívami na ploche vodorovnej</t>
  </si>
  <si>
    <t>suspenzia asfaltová</t>
  </si>
  <si>
    <t>0003</t>
  </si>
  <si>
    <t>00030116</t>
  </si>
  <si>
    <t>0004</t>
  </si>
  <si>
    <t>0010</t>
  </si>
  <si>
    <t>Geodetické práce, vykonávané pred výstavbou</t>
  </si>
  <si>
    <t>Inžinierská činnosť, dozory</t>
  </si>
  <si>
    <t>rovnaké čísla,názvy položiek</t>
  </si>
  <si>
    <t>2121</t>
  </si>
  <si>
    <t>VÝKAZ VÝMER</t>
  </si>
  <si>
    <t>00030113</t>
  </si>
  <si>
    <t>Geodetické práce vykonávané pred výstavbou, určenie priebehu nadzemného alebo podzemného existujúceho aj plánovaného vedenia</t>
  </si>
  <si>
    <t>Projektové práce, stavebná časť, náklady na dokumetnáciu</t>
  </si>
  <si>
    <t>Požiadavky objednávateľa ostatné požiadavky inžinierska činnosť, dozory</t>
  </si>
  <si>
    <t>00100334</t>
  </si>
  <si>
    <t>Požiadavky objednávateľa ostatné požiadavky inžinierska činnosť, skúšky a revízie, ostatné skúšky</t>
  </si>
  <si>
    <t>45.11.11</t>
  </si>
  <si>
    <t>DEMOLAČNÉ PRÁCE</t>
  </si>
  <si>
    <t>05020340</t>
  </si>
  <si>
    <t>Vybúranie konštrukcií a demotnáže inštalačného vedenia a príslušenstva, elektroinštalačného</t>
  </si>
  <si>
    <t>0101060202</t>
  </si>
  <si>
    <t>Vybúranie konštrukcií a demotnáže inštalačného vedenia a príslušenstva, elektroinštalačného - slaboprúrové vedenia vonkajšie</t>
  </si>
  <si>
    <t>45.11.20</t>
  </si>
  <si>
    <t>VÝKOPOVÉ ZEMNÉ PRÁCE A PRESUN ZEMÍN</t>
  </si>
  <si>
    <t>01010602</t>
  </si>
  <si>
    <t>Prípravné práce, zaistenie podzemného vedenia</t>
  </si>
  <si>
    <t>0101060201</t>
  </si>
  <si>
    <t>Prípravné práce, zaistenie podzemného vedenia do 6 káblov</t>
  </si>
  <si>
    <t>01030102</t>
  </si>
  <si>
    <t>Hĺbené vykopávky jám nezapažených</t>
  </si>
  <si>
    <t>0103010202</t>
  </si>
  <si>
    <t>Hĺbené vykopávky jám nezapažených, tr. horniny 3</t>
  </si>
  <si>
    <t xml:space="preserve">rýha pre káblovú spojku                     (2 x 1,2m3) = </t>
  </si>
  <si>
    <t>01030201</t>
  </si>
  <si>
    <t>Hĺbené vykopávky, rýh, š. do 600 mm</t>
  </si>
  <si>
    <t>0103020102</t>
  </si>
  <si>
    <t>hĺbené vykopávky, rýh, š. do 600 mm, tr. horniny 3</t>
  </si>
  <si>
    <t>rýha pre uloženie nového kábla, ako náhrada za existujúci      (1*135*0,35*0,8+1*80*0,55*0,8) =</t>
  </si>
  <si>
    <t>01040401</t>
  </si>
  <si>
    <t>Konštrukcie z hornín, zásypy bez zhutnenia</t>
  </si>
  <si>
    <t>0104040102</t>
  </si>
  <si>
    <t>Konštrukcie z hornín, zásypy bez zhutnenia, tr. horniny 3</t>
  </si>
  <si>
    <t xml:space="preserve">(1*100*0,35*0,8) + 2,4 =         </t>
  </si>
  <si>
    <t xml:space="preserve">35,2 - 3,97 (2 ks chránička PKŽ 130 o dĺžke 80m) =   </t>
  </si>
  <si>
    <t xml:space="preserve">9,8 - 0,88 (1 ks chránička PKŽ 130 o dĺžke 35m) =   </t>
  </si>
  <si>
    <t>Spolu:</t>
  </si>
  <si>
    <r>
      <t>využitie prebytku v rámci stavby</t>
    </r>
    <r>
      <rPr>
        <i/>
        <sz val="10"/>
        <rFont val="Arial CE"/>
        <family val="2"/>
        <charset val="238"/>
      </rPr>
      <t>:</t>
    </r>
  </si>
  <si>
    <t>výkop - zásyp = 75,4 - 70,55 =                          4,85 m3</t>
  </si>
  <si>
    <t>01080202</t>
  </si>
  <si>
    <t>Povrchové úpravy terénu, úprava pláne bez zhutnením</t>
  </si>
  <si>
    <t>0108020201</t>
  </si>
  <si>
    <t>Povrchové úpravy terénu, úprava pláne bez zhutnením, tr. horniny 1-4</t>
  </si>
  <si>
    <t>(1*250) =</t>
  </si>
  <si>
    <t>45.31.43</t>
  </si>
  <si>
    <t>INŠTALOVANIE TELEFÓNNYCH KÁBLOV, POKLÁDKA KÁBLOV</t>
  </si>
  <si>
    <t>92020403</t>
  </si>
  <si>
    <t>Montáž slaboprúdových rozvodov a zariadení, vedenie vonkajšie káblové (miestne siete) - káblovody zo žľabov s poklopom</t>
  </si>
  <si>
    <t>9202040301</t>
  </si>
  <si>
    <t>Vedenia vonkajšie, káblové (miestne siete) - káblovody zo žľabov plastových s poklopom</t>
  </si>
  <si>
    <t xml:space="preserve">Žlab káblový z plast. hmoty ako PKŽ 130 s krytom (výrobná dĺžka 1m) </t>
  </si>
  <si>
    <t>92020702</t>
  </si>
  <si>
    <t>Montáž slaboprúdových rozvodov a zariadení, vedenie vonkajšie káblové (miestne siete) - objímky značkovacie</t>
  </si>
  <si>
    <t>9202070202</t>
  </si>
  <si>
    <t>Vedenia vonkajšie, káblové (miestne siete) - objímky značkovacie na káble</t>
  </si>
  <si>
    <t>92022501</t>
  </si>
  <si>
    <t>Montáž slaboprúdových rozvodov a zariadení, vedenie vonkajšie káblové (miestne siete) - činnosti na kábloch</t>
  </si>
  <si>
    <t>9202250101</t>
  </si>
  <si>
    <t>Príprava bubna, káblov, meranie, rezanie, odpancierovanie, úprava dovch koncov káblov do 100 žíl</t>
  </si>
  <si>
    <t>kabelový bubon pre káble diaľkové do 100 žíl ako A-02YSTF(L)....</t>
  </si>
  <si>
    <t>92030101</t>
  </si>
  <si>
    <t>Montáž slaboprúdových rozvodov a zariadení, vedenie vonkajšie káblové (diaľkové siete) - káble diaľkové</t>
  </si>
  <si>
    <t>9203010101</t>
  </si>
  <si>
    <t>Vedenie vonkajšie káblové (diaľkové siete) - káble diaľkové ulož. voľne, v pieskovom lôžku</t>
  </si>
  <si>
    <t>Kábel A-02YSTF(L)2YB2Y 4x4x1,3 / 12x4x1,3 / 18x4x0,9 / 6x4x1,0</t>
  </si>
  <si>
    <t>92030401</t>
  </si>
  <si>
    <t>Montáž slaboprúdových rozvodov a zariadení, vedenie vonkajšie káblové (diaľkové siete) - spojky káblové rovné</t>
  </si>
  <si>
    <t>9203040101</t>
  </si>
  <si>
    <t>Vedenia vonkajšie, káblové (diaľkové siete) - spojky pre diaľkové káble, rovné</t>
  </si>
  <si>
    <t>Spojka XAGA 550-122/30-500-SK + CWST 125/30-1000</t>
  </si>
  <si>
    <t>92031401</t>
  </si>
  <si>
    <t>Montáž slaboprúdových rozvodov a zariadení, vedenie vonkajšie káblové (diaľkové siete) - meranie bez prevádzky, kontrolné js</t>
  </si>
  <si>
    <t>9203140101</t>
  </si>
  <si>
    <t>Vedenia vonkajšie, káblové (diaľkové siete) - meranie bez prevádzky, kontrolné js, nf káblov, premeranie kontinuity a izolačného stavu žíl kábla</t>
  </si>
  <si>
    <t>92031503</t>
  </si>
  <si>
    <t>Montáž slaboprúdových rozvodov a zariadení, vedenie vonkajšie káblové (diaľkové siete) - meranie za prevádzky, záverečné</t>
  </si>
  <si>
    <t>9203150301</t>
  </si>
  <si>
    <t>Vedenia vonkajšie, káblové (diaľkové siete) - meranie za prevádzky, záverečné - úplné, nf káblov v jednom smere</t>
  </si>
  <si>
    <t>92031801</t>
  </si>
  <si>
    <t>Montáž slaboprúdových rozvodov a zariadení, vedenie vonkajšie káblové (diaľkové siete) - činnosti na kábloch</t>
  </si>
  <si>
    <t>9203180107</t>
  </si>
  <si>
    <t>Označovanie káblov, súborov</t>
  </si>
  <si>
    <t>Číslovanie spojok a záverov - jednostranné do 240 žíl</t>
  </si>
  <si>
    <t>9203180109</t>
  </si>
  <si>
    <t>Vypichovanie žíl</t>
  </si>
  <si>
    <t>Vypichovanie žíl, rozloženie káblovej duše, vyhladanie káblových prvkov v profile kábla, označenie prvkov vrátane odsadenia káblových koncov  38 až 53 štvoríc</t>
  </si>
  <si>
    <t>612-00</t>
  </si>
  <si>
    <t>Úprava fotovoltaickej elektrárne Heliopark v km 5,700 R2</t>
  </si>
  <si>
    <t>45.00.0030113</t>
  </si>
  <si>
    <t>45.00.0040222</t>
  </si>
  <si>
    <t>45.00.00100111</t>
  </si>
  <si>
    <t>45.00.00100334</t>
  </si>
  <si>
    <t>45.11.115020340</t>
  </si>
  <si>
    <t>45.11.201010602</t>
  </si>
  <si>
    <t>45.11.201030102</t>
  </si>
  <si>
    <t>45.11.201030201</t>
  </si>
  <si>
    <t>45.11.201040401</t>
  </si>
  <si>
    <t>45.11.201080202</t>
  </si>
  <si>
    <t>45.31.4392020403</t>
  </si>
  <si>
    <t>45.31.4392020702</t>
  </si>
  <si>
    <t>45.31.4392022501</t>
  </si>
  <si>
    <t>45.31.4392030101</t>
  </si>
  <si>
    <t>45.31.4392030401</t>
  </si>
  <si>
    <t>45.31.4392031401</t>
  </si>
  <si>
    <t>45.31.4392031503</t>
  </si>
  <si>
    <t>45.31.4392031801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</si>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</sst>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€_-;\-* #,##0.00\ _€_-;_-* &quot;-&quot;??\ _€_-;_-@_-"/>
    <numFmt numFmtId="165" formatCode="#,##0.0"/>
    <numFmt numFmtId="166" formatCode="00000000"/>
    <numFmt numFmtId="167" formatCode="0000000000"/>
    <numFmt numFmtId="168" formatCode="_-* #,##0.00\ _S_k_-;\-* #,##0.00\ _S_k_-;_-* &quot;-&quot;??\ _S_k_-;_-@_-"/>
    <numFmt numFmtId="169" formatCode="_-* #,##0.00\ &quot;Kč&quot;_-;\-* #,##0.00\ &quot;Kč&quot;_-;_-* &quot;-&quot;??\ &quot;Kč&quot;_-;_-@_-"/>
    <numFmt numFmtId="170" formatCode="_-* #,##0.00\ _K_č_-;\-* #,##0.00\ _K_č_-;_-* &quot;-&quot;??\ _K_č_-;_-@_-"/>
    <numFmt numFmtId="171" formatCode="0.000"/>
    <numFmt numFmtId="172" formatCode="#,##0.00\ &quot;€&quot;"/>
  </numFmts>
  <fonts count="87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Helv"/>
    </font>
    <font>
      <b/>
      <sz val="10"/>
      <name val="Helv"/>
    </font>
    <font>
      <i/>
      <sz val="10"/>
      <name val="Arial CE"/>
      <family val="2"/>
      <charset val="238"/>
    </font>
    <font>
      <sz val="10"/>
      <color rgb="FFFF0000"/>
      <name val="Helv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Helv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sz val="10"/>
      <color indexed="48"/>
      <name val="Helv"/>
    </font>
    <font>
      <b/>
      <i/>
      <sz val="10"/>
      <color indexed="10"/>
      <name val="Arial CE"/>
      <family val="2"/>
      <charset val="238"/>
    </font>
    <font>
      <sz val="10"/>
      <color indexed="10"/>
      <name val="Arial"/>
      <family val="2"/>
    </font>
    <font>
      <b/>
      <i/>
      <sz val="10"/>
      <color indexed="10"/>
      <name val="Arial"/>
      <family val="2"/>
      <charset val="238"/>
    </font>
    <font>
      <i/>
      <sz val="12"/>
      <name val="Arial CE"/>
      <family val="2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b/>
      <sz val="10"/>
      <name val="Helv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4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0"/>
      <color theme="1"/>
      <name val="Helv"/>
    </font>
    <font>
      <i/>
      <u/>
      <sz val="10"/>
      <name val="Arial CE"/>
      <family val="2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4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0" fillId="4" borderId="0" applyNumberFormat="0" applyBorder="0" applyAlignment="0" applyProtection="0"/>
    <xf numFmtId="0" fontId="31" fillId="16" borderId="17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20" fillId="0" borderId="0">
      <alignment horizontal="center" vertical="center" wrapText="1"/>
    </xf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24" applyNumberFormat="0" applyAlignment="0" applyProtection="0"/>
    <xf numFmtId="0" fontId="41" fillId="19" borderId="24" applyNumberFormat="0" applyAlignment="0" applyProtection="0"/>
    <xf numFmtId="0" fontId="42" fillId="19" borderId="25" applyNumberFormat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3" borderId="0" applyNumberFormat="0" applyBorder="0" applyAlignment="0" applyProtection="0"/>
    <xf numFmtId="0" fontId="63" fillId="0" borderId="0" applyAlignment="0">
      <alignment vertical="top" wrapText="1"/>
      <protection locked="0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5" fillId="0" borderId="23" applyNumberFormat="0" applyFill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6" fillId="3" borderId="0" applyNumberFormat="0" applyBorder="0" applyAlignment="0" applyProtection="0"/>
    <xf numFmtId="0" fontId="67" fillId="16" borderId="17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8" fillId="17" borderId="0" applyNumberFormat="0" applyBorder="0" applyAlignment="0" applyProtection="0"/>
    <xf numFmtId="0" fontId="18" fillId="0" borderId="0"/>
    <xf numFmtId="0" fontId="1" fillId="0" borderId="0"/>
    <xf numFmtId="0" fontId="63" fillId="0" borderId="0" applyAlignment="0">
      <alignment vertical="top" wrapText="1"/>
      <protection locked="0"/>
    </xf>
    <xf numFmtId="0" fontId="63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18" borderId="21" applyNumberFormat="0" applyFont="0" applyAlignment="0" applyProtection="0"/>
    <xf numFmtId="0" fontId="69" fillId="0" borderId="22" applyNumberFormat="0" applyFill="0" applyAlignment="0" applyProtection="0"/>
    <xf numFmtId="0" fontId="70" fillId="4" borderId="0" applyNumberFormat="0" applyBorder="0" applyAlignment="0" applyProtection="0"/>
    <xf numFmtId="170" fontId="22" fillId="0" borderId="26" applyProtection="0">
      <alignment horizontal="left" vertical="center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23" borderId="0" applyNumberFormat="0" applyBorder="0" applyAlignment="0" applyProtection="0"/>
    <xf numFmtId="0" fontId="2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1" fillId="18" borderId="21" applyNumberFormat="0" applyFont="0" applyAlignment="0" applyProtection="0"/>
    <xf numFmtId="0" fontId="20" fillId="0" borderId="0">
      <alignment horizontal="center" vertical="center" wrapText="1"/>
    </xf>
    <xf numFmtId="0" fontId="20" fillId="0" borderId="0"/>
  </cellStyleXfs>
  <cellXfs count="651">
    <xf numFmtId="0" fontId="0" fillId="0" borderId="0" xfId="0"/>
    <xf numFmtId="0" fontId="2" fillId="0" borderId="0" xfId="1" applyFont="1" applyAlignment="1">
      <alignment horizontal="left" vertical="top"/>
    </xf>
    <xf numFmtId="3" fontId="2" fillId="0" borderId="0" xfId="1" applyNumberFormat="1" applyFont="1"/>
    <xf numFmtId="0" fontId="2" fillId="0" borderId="0" xfId="1" applyFont="1" applyAlignment="1">
      <alignment horizontal="center" vertical="top"/>
    </xf>
    <xf numFmtId="0" fontId="1" fillId="0" borderId="0" xfId="1" applyAlignment="1">
      <alignment horizontal="left" wrapText="1"/>
    </xf>
    <xf numFmtId="49" fontId="1" fillId="0" borderId="0" xfId="1" applyNumberFormat="1" applyAlignment="1">
      <alignment horizontal="left" vertical="top"/>
    </xf>
    <xf numFmtId="3" fontId="2" fillId="0" borderId="0" xfId="1" applyNumberFormat="1" applyFont="1" applyAlignment="1">
      <alignment vertical="top"/>
    </xf>
    <xf numFmtId="3" fontId="9" fillId="0" borderId="0" xfId="1" applyNumberFormat="1" applyFont="1"/>
    <xf numFmtId="0" fontId="1" fillId="0" borderId="0" xfId="1"/>
    <xf numFmtId="0" fontId="6" fillId="0" borderId="0" xfId="1" applyFont="1"/>
    <xf numFmtId="0" fontId="8" fillId="0" borderId="0" xfId="1" applyFont="1"/>
    <xf numFmtId="0" fontId="2" fillId="0" borderId="14" xfId="1" applyFont="1" applyBorder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wrapText="1"/>
    </xf>
    <xf numFmtId="49" fontId="2" fillId="0" borderId="0" xfId="1" quotePrefix="1" applyNumberFormat="1" applyFont="1" applyAlignment="1">
      <alignment horizontal="left" vertical="top"/>
    </xf>
    <xf numFmtId="0" fontId="10" fillId="0" borderId="0" xfId="1" applyFont="1" applyAlignment="1">
      <alignment vertical="top" wrapText="1"/>
    </xf>
    <xf numFmtId="0" fontId="7" fillId="0" borderId="0" xfId="1" applyFont="1" applyAlignment="1">
      <alignment vertical="top" wrapText="1"/>
    </xf>
    <xf numFmtId="0" fontId="9" fillId="0" borderId="0" xfId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 wrapText="1"/>
    </xf>
    <xf numFmtId="165" fontId="10" fillId="0" borderId="0" xfId="1" applyNumberFormat="1" applyFont="1" applyAlignment="1">
      <alignment wrapText="1"/>
    </xf>
    <xf numFmtId="0" fontId="14" fillId="0" borderId="0" xfId="1" applyFont="1" applyAlignment="1">
      <alignment horizontal="left" wrapText="1"/>
    </xf>
    <xf numFmtId="0" fontId="1" fillId="0" borderId="0" xfId="1" applyAlignment="1">
      <alignment wrapText="1"/>
    </xf>
    <xf numFmtId="0" fontId="1" fillId="0" borderId="0" xfId="1" applyAlignment="1">
      <alignment vertical="top" wrapText="1"/>
    </xf>
    <xf numFmtId="0" fontId="14" fillId="0" borderId="0" xfId="1" applyFont="1" applyAlignment="1">
      <alignment horizontal="center" vertical="top"/>
    </xf>
    <xf numFmtId="0" fontId="1" fillId="0" borderId="0" xfId="1" applyAlignment="1">
      <alignment vertical="top"/>
    </xf>
    <xf numFmtId="0" fontId="25" fillId="0" borderId="0" xfId="1" applyFont="1"/>
    <xf numFmtId="3" fontId="8" fillId="0" borderId="0" xfId="1" applyNumberFormat="1" applyFont="1"/>
    <xf numFmtId="0" fontId="3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right" vertical="top"/>
    </xf>
    <xf numFmtId="165" fontId="1" fillId="0" borderId="0" xfId="1" applyNumberFormat="1" applyAlignment="1">
      <alignment horizontal="right" vertical="center"/>
    </xf>
    <xf numFmtId="49" fontId="1" fillId="0" borderId="0" xfId="1" applyNumberFormat="1" applyAlignment="1">
      <alignment horizontal="right" vertical="top"/>
    </xf>
    <xf numFmtId="165" fontId="2" fillId="0" borderId="0" xfId="1" applyNumberFormat="1" applyFont="1" applyAlignment="1">
      <alignment vertical="top" wrapText="1"/>
    </xf>
    <xf numFmtId="0" fontId="1" fillId="0" borderId="0" xfId="1" applyAlignment="1">
      <alignment horizontal="center" vertical="top"/>
    </xf>
    <xf numFmtId="0" fontId="1" fillId="0" borderId="0" xfId="1" applyAlignment="1">
      <alignment vertical="center"/>
    </xf>
    <xf numFmtId="165" fontId="1" fillId="0" borderId="0" xfId="1" applyNumberFormat="1" applyAlignment="1">
      <alignment vertical="top" wrapText="1"/>
    </xf>
    <xf numFmtId="0" fontId="1" fillId="0" borderId="0" xfId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3" fontId="1" fillId="0" borderId="0" xfId="1" applyNumberFormat="1"/>
    <xf numFmtId="0" fontId="11" fillId="0" borderId="0" xfId="1" applyFont="1"/>
    <xf numFmtId="0" fontId="23" fillId="0" borderId="0" xfId="1" applyFont="1" applyAlignment="1">
      <alignment vertical="top" wrapText="1"/>
    </xf>
    <xf numFmtId="0" fontId="45" fillId="0" borderId="0" xfId="1" applyFont="1" applyAlignment="1">
      <alignment horizontal="center" vertical="top"/>
    </xf>
    <xf numFmtId="0" fontId="4" fillId="0" borderId="0" xfId="1" applyFont="1" applyAlignment="1">
      <alignment horizontal="left" wrapText="1"/>
    </xf>
    <xf numFmtId="49" fontId="4" fillId="0" borderId="0" xfId="1" applyNumberFormat="1" applyFont="1" applyAlignment="1">
      <alignment horizontal="left" vertical="top"/>
    </xf>
    <xf numFmtId="0" fontId="21" fillId="0" borderId="0" xfId="1" applyFont="1" applyAlignment="1">
      <alignment vertical="top" wrapText="1"/>
    </xf>
    <xf numFmtId="165" fontId="21" fillId="0" borderId="0" xfId="1" applyNumberFormat="1" applyFont="1" applyAlignment="1">
      <alignment wrapText="1"/>
    </xf>
    <xf numFmtId="0" fontId="4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0" fontId="47" fillId="0" borderId="0" xfId="1" applyFont="1" applyAlignment="1">
      <alignment vertical="top" wrapText="1"/>
    </xf>
    <xf numFmtId="165" fontId="13" fillId="0" borderId="0" xfId="1" applyNumberFormat="1" applyFont="1" applyAlignment="1">
      <alignment wrapText="1"/>
    </xf>
    <xf numFmtId="0" fontId="12" fillId="0" borderId="0" xfId="1" applyFont="1" applyAlignment="1">
      <alignment horizontal="center" vertical="top"/>
    </xf>
    <xf numFmtId="165" fontId="7" fillId="0" borderId="0" xfId="1" applyNumberFormat="1" applyFont="1" applyAlignment="1">
      <alignment wrapText="1"/>
    </xf>
    <xf numFmtId="0" fontId="5" fillId="0" borderId="0" xfId="1" applyFont="1" applyAlignment="1">
      <alignment horizontal="left" wrapText="1"/>
    </xf>
    <xf numFmtId="49" fontId="5" fillId="0" borderId="0" xfId="1" quotePrefix="1" applyNumberFormat="1" applyFont="1" applyAlignment="1">
      <alignment horizontal="left" vertical="top"/>
    </xf>
    <xf numFmtId="0" fontId="5" fillId="0" borderId="0" xfId="1" applyFont="1" applyAlignment="1">
      <alignment vertical="top" wrapText="1"/>
    </xf>
    <xf numFmtId="165" fontId="48" fillId="0" borderId="0" xfId="1" applyNumberFormat="1" applyFont="1" applyAlignment="1">
      <alignment wrapText="1"/>
    </xf>
    <xf numFmtId="0" fontId="5" fillId="0" borderId="0" xfId="1" applyFont="1" applyAlignment="1">
      <alignment horizontal="center" vertical="top"/>
    </xf>
    <xf numFmtId="0" fontId="49" fillId="0" borderId="0" xfId="1" applyFont="1"/>
    <xf numFmtId="0" fontId="6" fillId="0" borderId="0" xfId="1" applyFont="1" applyAlignment="1">
      <alignment horizontal="left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/>
    </xf>
    <xf numFmtId="0" fontId="48" fillId="0" borderId="0" xfId="1" applyFont="1" applyAlignment="1">
      <alignment vertical="top" wrapText="1"/>
    </xf>
    <xf numFmtId="0" fontId="50" fillId="0" borderId="0" xfId="1" applyFont="1"/>
    <xf numFmtId="0" fontId="51" fillId="0" borderId="0" xfId="1" applyFont="1" applyAlignment="1">
      <alignment wrapText="1"/>
    </xf>
    <xf numFmtId="0" fontId="53" fillId="0" borderId="0" xfId="1" applyFont="1" applyAlignment="1">
      <alignment vertical="top" wrapText="1"/>
    </xf>
    <xf numFmtId="165" fontId="2" fillId="0" borderId="0" xfId="1" applyNumberFormat="1" applyFont="1" applyAlignment="1">
      <alignment wrapText="1"/>
    </xf>
    <xf numFmtId="0" fontId="16" fillId="0" borderId="0" xfId="1" applyFont="1" applyAlignment="1">
      <alignment vertical="top" wrapText="1"/>
    </xf>
    <xf numFmtId="165" fontId="1" fillId="0" borderId="0" xfId="1" applyNumberFormat="1" applyAlignment="1">
      <alignment wrapText="1"/>
    </xf>
    <xf numFmtId="0" fontId="17" fillId="0" borderId="0" xfId="1" applyFont="1" applyAlignment="1">
      <alignment vertical="top" wrapText="1"/>
    </xf>
    <xf numFmtId="49" fontId="17" fillId="0" borderId="0" xfId="1" applyNumberFormat="1" applyFont="1" applyAlignment="1">
      <alignment horizontal="right" vertical="top"/>
    </xf>
    <xf numFmtId="0" fontId="54" fillId="0" borderId="0" xfId="1" applyFont="1" applyAlignment="1">
      <alignment vertical="top" wrapText="1"/>
    </xf>
    <xf numFmtId="0" fontId="17" fillId="0" borderId="0" xfId="1" applyFont="1" applyAlignment="1">
      <alignment horizontal="center" vertical="top"/>
    </xf>
    <xf numFmtId="165" fontId="10" fillId="0" borderId="0" xfId="1" applyNumberFormat="1" applyFont="1" applyAlignment="1">
      <alignment vertical="top" wrapText="1"/>
    </xf>
    <xf numFmtId="165" fontId="16" fillId="0" borderId="0" xfId="1" applyNumberFormat="1" applyFont="1" applyAlignment="1">
      <alignment wrapText="1"/>
    </xf>
    <xf numFmtId="0" fontId="25" fillId="0" borderId="0" xfId="1" applyFont="1" applyAlignment="1">
      <alignment wrapText="1"/>
    </xf>
    <xf numFmtId="0" fontId="2" fillId="0" borderId="0" xfId="1" applyFont="1" applyAlignment="1">
      <alignment horizontal="center" vertical="top" wrapText="1"/>
    </xf>
    <xf numFmtId="49" fontId="2" fillId="0" borderId="0" xfId="1" applyNumberFormat="1" applyFont="1" applyAlignment="1">
      <alignment vertical="top" wrapText="1"/>
    </xf>
    <xf numFmtId="0" fontId="1" fillId="0" borderId="0" xfId="1" applyAlignment="1">
      <alignment horizontal="center" vertical="top" wrapText="1"/>
    </xf>
    <xf numFmtId="165" fontId="2" fillId="0" borderId="0" xfId="1" applyNumberFormat="1" applyFont="1" applyAlignment="1">
      <alignment vertical="center" wrapText="1"/>
    </xf>
    <xf numFmtId="0" fontId="17" fillId="0" borderId="0" xfId="1" applyFont="1" applyAlignment="1">
      <alignment horizontal="left" wrapText="1"/>
    </xf>
    <xf numFmtId="0" fontId="16" fillId="0" borderId="0" xfId="1" applyFont="1" applyAlignment="1">
      <alignment wrapText="1"/>
    </xf>
    <xf numFmtId="0" fontId="57" fillId="0" borderId="0" xfId="1" applyFont="1" applyAlignment="1">
      <alignment vertical="top" wrapText="1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165" fontId="17" fillId="0" borderId="0" xfId="1" applyNumberFormat="1" applyFont="1" applyAlignment="1">
      <alignment vertical="top" wrapText="1"/>
    </xf>
    <xf numFmtId="0" fontId="58" fillId="0" borderId="0" xfId="1" applyFont="1" applyAlignment="1">
      <alignment wrapText="1"/>
    </xf>
    <xf numFmtId="0" fontId="23" fillId="0" borderId="0" xfId="1" applyFont="1" applyAlignment="1">
      <alignment wrapText="1"/>
    </xf>
    <xf numFmtId="0" fontId="58" fillId="0" borderId="0" xfId="1" applyFont="1" applyAlignment="1">
      <alignment vertical="top" wrapText="1"/>
    </xf>
    <xf numFmtId="0" fontId="7" fillId="0" borderId="0" xfId="1" applyFont="1" applyAlignment="1">
      <alignment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5" fontId="23" fillId="0" borderId="0" xfId="1" applyNumberFormat="1" applyFont="1" applyAlignment="1">
      <alignment vertical="top" wrapText="1"/>
    </xf>
    <xf numFmtId="165" fontId="16" fillId="0" borderId="0" xfId="1" applyNumberFormat="1" applyFont="1" applyAlignment="1">
      <alignment vertical="top" wrapText="1"/>
    </xf>
    <xf numFmtId="0" fontId="14" fillId="0" borderId="0" xfId="1" applyFont="1" applyAlignment="1">
      <alignment vertical="center"/>
    </xf>
    <xf numFmtId="49" fontId="14" fillId="0" borderId="0" xfId="1" quotePrefix="1" applyNumberFormat="1" applyFont="1" applyAlignment="1">
      <alignment horizontal="left" vertical="top"/>
    </xf>
    <xf numFmtId="0" fontId="14" fillId="0" borderId="0" xfId="1" applyFont="1" applyAlignment="1">
      <alignment vertical="center" wrapText="1"/>
    </xf>
    <xf numFmtId="4" fontId="14" fillId="0" borderId="0" xfId="1" applyNumberFormat="1" applyFont="1" applyAlignment="1">
      <alignment vertical="center"/>
    </xf>
    <xf numFmtId="0" fontId="62" fillId="0" borderId="0" xfId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left" wrapText="1"/>
    </xf>
    <xf numFmtId="0" fontId="12" fillId="0" borderId="0" xfId="8" applyFont="1" applyAlignment="1">
      <alignment vertical="top" wrapText="1"/>
    </xf>
    <xf numFmtId="0" fontId="14" fillId="0" borderId="0" xfId="1" applyFont="1" applyAlignment="1">
      <alignment horizontal="left" vertical="top"/>
    </xf>
    <xf numFmtId="0" fontId="19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59" fillId="0" borderId="0" xfId="1" applyFont="1" applyAlignment="1">
      <alignment vertical="center" wrapText="1"/>
    </xf>
    <xf numFmtId="165" fontId="12" fillId="0" borderId="0" xfId="1" applyNumberFormat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3" fontId="12" fillId="0" borderId="0" xfId="1" applyNumberFormat="1" applyFont="1"/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14" fillId="0" borderId="6" xfId="1" applyFont="1" applyBorder="1" applyAlignment="1">
      <alignment horizontal="center" vertical="top"/>
    </xf>
    <xf numFmtId="0" fontId="14" fillId="0" borderId="7" xfId="1" applyFont="1" applyBorder="1" applyAlignment="1">
      <alignment horizontal="center" vertical="center"/>
    </xf>
    <xf numFmtId="49" fontId="19" fillId="0" borderId="0" xfId="1" applyNumberFormat="1" applyFont="1" applyAlignment="1">
      <alignment horizontal="left" vertical="center"/>
    </xf>
    <xf numFmtId="0" fontId="19" fillId="0" borderId="0" xfId="1" applyFont="1" applyAlignment="1">
      <alignment horizontal="center" vertical="top"/>
    </xf>
    <xf numFmtId="49" fontId="7" fillId="0" borderId="0" xfId="1" quotePrefix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3" fontId="2" fillId="0" borderId="0" xfId="1" applyNumberFormat="1" applyFont="1" applyAlignment="1">
      <alignment vertical="center"/>
    </xf>
    <xf numFmtId="49" fontId="4" fillId="0" borderId="0" xfId="1" quotePrefix="1" applyNumberFormat="1" applyFont="1" applyAlignment="1">
      <alignment horizontal="left" vertical="top"/>
    </xf>
    <xf numFmtId="49" fontId="46" fillId="0" borderId="0" xfId="1" quotePrefix="1" applyNumberFormat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horizontal="left" vertical="top"/>
    </xf>
    <xf numFmtId="49" fontId="52" fillId="0" borderId="0" xfId="1" quotePrefix="1" applyNumberFormat="1" applyFont="1" applyAlignment="1">
      <alignment horizontal="left" vertical="top"/>
    </xf>
    <xf numFmtId="49" fontId="1" fillId="0" borderId="0" xfId="1" quotePrefix="1" applyNumberForma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14" fillId="0" borderId="0" xfId="1" applyNumberFormat="1" applyFont="1" applyAlignment="1">
      <alignment horizontal="left" vertical="center"/>
    </xf>
    <xf numFmtId="4" fontId="14" fillId="0" borderId="13" xfId="1" applyNumberFormat="1" applyFont="1" applyBorder="1" applyAlignment="1">
      <alignment vertical="top"/>
    </xf>
    <xf numFmtId="49" fontId="14" fillId="0" borderId="0" xfId="1" applyNumberFormat="1" applyFont="1" applyAlignment="1">
      <alignment horizontal="left" vertical="top"/>
    </xf>
    <xf numFmtId="49" fontId="12" fillId="0" borderId="0" xfId="1" quotePrefix="1" applyNumberFormat="1" applyFont="1" applyAlignment="1">
      <alignment horizontal="left" vertical="top"/>
    </xf>
    <xf numFmtId="171" fontId="12" fillId="0" borderId="0" xfId="1" applyNumberFormat="1" applyFont="1" applyAlignment="1">
      <alignment horizontal="left" vertical="center" wrapText="1"/>
    </xf>
    <xf numFmtId="171" fontId="12" fillId="0" borderId="0" xfId="1" applyNumberFormat="1" applyFont="1" applyAlignment="1">
      <alignment horizontal="right" vertical="center"/>
    </xf>
    <xf numFmtId="171" fontId="14" fillId="0" borderId="0" xfId="1" applyNumberFormat="1" applyFont="1" applyAlignment="1">
      <alignment vertical="center"/>
    </xf>
    <xf numFmtId="171" fontId="2" fillId="0" borderId="0" xfId="1" applyNumberFormat="1" applyFont="1" applyAlignment="1">
      <alignment vertical="top"/>
    </xf>
    <xf numFmtId="171" fontId="12" fillId="0" borderId="0" xfId="1" applyNumberFormat="1" applyFont="1" applyAlignment="1">
      <alignment vertical="top"/>
    </xf>
    <xf numFmtId="171" fontId="5" fillId="0" borderId="0" xfId="1" applyNumberFormat="1" applyFont="1" applyAlignment="1">
      <alignment vertical="top"/>
    </xf>
    <xf numFmtId="171" fontId="2" fillId="0" borderId="0" xfId="1" applyNumberFormat="1" applyFont="1"/>
    <xf numFmtId="171" fontId="2" fillId="0" borderId="0" xfId="1" applyNumberFormat="1" applyFont="1" applyAlignment="1">
      <alignment vertical="center"/>
    </xf>
    <xf numFmtId="171" fontId="4" fillId="0" borderId="0" xfId="1" applyNumberFormat="1" applyFont="1"/>
    <xf numFmtId="171" fontId="12" fillId="0" borderId="0" xfId="1" applyNumberFormat="1" applyFont="1"/>
    <xf numFmtId="171" fontId="11" fillId="0" borderId="0" xfId="1" applyNumberFormat="1" applyFont="1"/>
    <xf numFmtId="171" fontId="4" fillId="0" borderId="0" xfId="1" applyNumberFormat="1" applyFont="1" applyAlignment="1">
      <alignment vertical="top"/>
    </xf>
    <xf numFmtId="171" fontId="55" fillId="0" borderId="0" xfId="1" applyNumberFormat="1" applyFont="1"/>
    <xf numFmtId="171" fontId="56" fillId="0" borderId="0" xfId="1" applyNumberFormat="1" applyFont="1" applyAlignment="1">
      <alignment horizontal="left" vertical="top"/>
    </xf>
    <xf numFmtId="0" fontId="2" fillId="24" borderId="26" xfId="8" applyFont="1" applyFill="1" applyBorder="1" applyAlignment="1">
      <alignment vertical="top" wrapText="1"/>
    </xf>
    <xf numFmtId="166" fontId="2" fillId="24" borderId="26" xfId="8" applyNumberFormat="1" applyFont="1" applyFill="1" applyBorder="1" applyAlignment="1">
      <alignment horizontal="left" vertical="top" wrapText="1"/>
    </xf>
    <xf numFmtId="167" fontId="2" fillId="24" borderId="26" xfId="8" applyNumberFormat="1" applyFont="1" applyFill="1" applyBorder="1" applyAlignment="1">
      <alignment horizontal="left" vertical="top" wrapText="1"/>
    </xf>
    <xf numFmtId="0" fontId="2" fillId="24" borderId="26" xfId="8" applyFont="1" applyFill="1" applyBorder="1" applyAlignment="1">
      <alignment horizontal="left" vertical="top" wrapText="1"/>
    </xf>
    <xf numFmtId="0" fontId="19" fillId="24" borderId="26" xfId="1" applyFont="1" applyFill="1" applyBorder="1" applyAlignment="1">
      <alignment wrapText="1"/>
    </xf>
    <xf numFmtId="49" fontId="2" fillId="24" borderId="26" xfId="0" quotePrefix="1" applyNumberFormat="1" applyFont="1" applyFill="1" applyBorder="1" applyAlignment="1">
      <alignment horizontal="left" vertical="top"/>
    </xf>
    <xf numFmtId="49" fontId="2" fillId="24" borderId="26" xfId="0" applyNumberFormat="1" applyFont="1" applyFill="1" applyBorder="1" applyAlignment="1">
      <alignment horizontal="left" vertical="top"/>
    </xf>
    <xf numFmtId="0" fontId="2" fillId="24" borderId="26" xfId="0" applyFont="1" applyFill="1" applyBorder="1" applyAlignment="1">
      <alignment vertical="top" wrapText="1"/>
    </xf>
    <xf numFmtId="0" fontId="14" fillId="24" borderId="30" xfId="1" applyFont="1" applyFill="1" applyBorder="1" applyAlignment="1">
      <alignment horizontal="center" vertical="top"/>
    </xf>
    <xf numFmtId="0" fontId="19" fillId="24" borderId="1" xfId="1" applyFont="1" applyFill="1" applyBorder="1" applyAlignment="1">
      <alignment horizontal="center" vertical="center"/>
    </xf>
    <xf numFmtId="0" fontId="19" fillId="24" borderId="1" xfId="1" applyFont="1" applyFill="1" applyBorder="1" applyAlignment="1">
      <alignment horizontal="center" vertical="center" wrapText="1"/>
    </xf>
    <xf numFmtId="165" fontId="19" fillId="24" borderId="1" xfId="1" applyNumberFormat="1" applyFont="1" applyFill="1" applyBorder="1" applyAlignment="1">
      <alignment horizontal="right" vertical="center"/>
    </xf>
    <xf numFmtId="0" fontId="19" fillId="24" borderId="1" xfId="1" quotePrefix="1" applyFont="1" applyFill="1" applyBorder="1" applyAlignment="1">
      <alignment horizontal="center" vertical="center"/>
    </xf>
    <xf numFmtId="171" fontId="14" fillId="24" borderId="1" xfId="1" applyNumberFormat="1" applyFont="1" applyFill="1" applyBorder="1" applyAlignment="1">
      <alignment horizontal="center" vertical="center"/>
    </xf>
    <xf numFmtId="171" fontId="19" fillId="24" borderId="1" xfId="1" applyNumberFormat="1" applyFont="1" applyFill="1" applyBorder="1" applyAlignment="1">
      <alignment horizontal="center" wrapText="1"/>
    </xf>
    <xf numFmtId="3" fontId="14" fillId="24" borderId="5" xfId="1" applyNumberFormat="1" applyFont="1" applyFill="1" applyBorder="1" applyAlignment="1">
      <alignment horizontal="center" vertical="top" wrapText="1"/>
    </xf>
    <xf numFmtId="0" fontId="14" fillId="24" borderId="31" xfId="1" applyFont="1" applyFill="1" applyBorder="1" applyAlignment="1">
      <alignment horizontal="center" vertical="top"/>
    </xf>
    <xf numFmtId="0" fontId="19" fillId="24" borderId="26" xfId="1" quotePrefix="1" applyFont="1" applyFill="1" applyBorder="1" applyAlignment="1">
      <alignment horizontal="center" vertical="center"/>
    </xf>
    <xf numFmtId="171" fontId="14" fillId="24" borderId="26" xfId="1" applyNumberFormat="1" applyFont="1" applyFill="1" applyBorder="1" applyAlignment="1">
      <alignment horizontal="center" vertical="center"/>
    </xf>
    <xf numFmtId="171" fontId="19" fillId="24" borderId="26" xfId="1" applyNumberFormat="1" applyFont="1" applyFill="1" applyBorder="1" applyAlignment="1">
      <alignment horizontal="center" wrapText="1"/>
    </xf>
    <xf numFmtId="3" fontId="14" fillId="24" borderId="32" xfId="1" applyNumberFormat="1" applyFont="1" applyFill="1" applyBorder="1" applyAlignment="1">
      <alignment horizontal="center" vertical="top" wrapText="1"/>
    </xf>
    <xf numFmtId="0" fontId="2" fillId="24" borderId="26" xfId="0" applyFont="1" applyFill="1" applyBorder="1" applyAlignment="1">
      <alignment horizontal="center" vertical="top"/>
    </xf>
    <xf numFmtId="171" fontId="2" fillId="24" borderId="26" xfId="0" applyNumberFormat="1" applyFont="1" applyFill="1" applyBorder="1" applyAlignment="1">
      <alignment horizontal="right" vertical="top" wrapText="1"/>
    </xf>
    <xf numFmtId="171" fontId="14" fillId="24" borderId="26" xfId="1" applyNumberFormat="1" applyFont="1" applyFill="1" applyBorder="1" applyAlignment="1">
      <alignment vertical="top"/>
    </xf>
    <xf numFmtId="4" fontId="14" fillId="24" borderId="32" xfId="1" applyNumberFormat="1" applyFont="1" applyFill="1" applyBorder="1" applyAlignment="1">
      <alignment vertical="top"/>
    </xf>
    <xf numFmtId="0" fontId="19" fillId="24" borderId="26" xfId="1" applyFont="1" applyFill="1" applyBorder="1" applyAlignment="1">
      <alignment horizontal="center" vertical="center"/>
    </xf>
    <xf numFmtId="0" fontId="2" fillId="24" borderId="26" xfId="0" applyFont="1" applyFill="1" applyBorder="1" applyAlignment="1">
      <alignment horizontal="center" vertical="top" wrapText="1"/>
    </xf>
    <xf numFmtId="49" fontId="19" fillId="24" borderId="26" xfId="1" quotePrefix="1" applyNumberFormat="1" applyFont="1" applyFill="1" applyBorder="1" applyAlignment="1">
      <alignment horizontal="left" vertical="top"/>
    </xf>
    <xf numFmtId="0" fontId="10" fillId="24" borderId="26" xfId="0" applyFont="1" applyFill="1" applyBorder="1" applyAlignment="1">
      <alignment vertical="top" wrapText="1"/>
    </xf>
    <xf numFmtId="4" fontId="1" fillId="24" borderId="26" xfId="0" applyNumberFormat="1" applyFont="1" applyFill="1" applyBorder="1" applyAlignment="1">
      <alignment vertical="top" wrapText="1"/>
    </xf>
    <xf numFmtId="0" fontId="1" fillId="24" borderId="26" xfId="0" quotePrefix="1" applyFont="1" applyFill="1" applyBorder="1" applyAlignment="1">
      <alignment horizontal="center" vertical="top" wrapText="1"/>
    </xf>
    <xf numFmtId="171" fontId="1" fillId="24" borderId="26" xfId="0" applyNumberFormat="1" applyFont="1" applyFill="1" applyBorder="1" applyAlignment="1">
      <alignment horizontal="right" vertical="top" wrapText="1"/>
    </xf>
    <xf numFmtId="0" fontId="23" fillId="24" borderId="26" xfId="0" applyFont="1" applyFill="1" applyBorder="1" applyAlignment="1">
      <alignment vertical="center" wrapText="1"/>
    </xf>
    <xf numFmtId="171" fontId="14" fillId="24" borderId="26" xfId="1" applyNumberFormat="1" applyFont="1" applyFill="1" applyBorder="1"/>
    <xf numFmtId="4" fontId="14" fillId="24" borderId="32" xfId="1" applyNumberFormat="1" applyFont="1" applyFill="1" applyBorder="1"/>
    <xf numFmtId="4" fontId="10" fillId="24" borderId="26" xfId="0" applyNumberFormat="1" applyFont="1" applyFill="1" applyBorder="1" applyAlignment="1">
      <alignment vertical="top" wrapText="1"/>
    </xf>
    <xf numFmtId="0" fontId="19" fillId="24" borderId="26" xfId="1" applyFont="1" applyFill="1" applyBorder="1" applyAlignment="1">
      <alignment horizontal="center" vertical="center" wrapText="1"/>
    </xf>
    <xf numFmtId="165" fontId="19" fillId="24" borderId="26" xfId="1" applyNumberFormat="1" applyFont="1" applyFill="1" applyBorder="1" applyAlignment="1">
      <alignment horizontal="right" vertical="center"/>
    </xf>
    <xf numFmtId="0" fontId="19" fillId="24" borderId="26" xfId="1" applyFont="1" applyFill="1" applyBorder="1" applyAlignment="1">
      <alignment horizontal="center" vertical="top"/>
    </xf>
    <xf numFmtId="3" fontId="14" fillId="24" borderId="32" xfId="1" applyNumberFormat="1" applyFont="1" applyFill="1" applyBorder="1"/>
    <xf numFmtId="0" fontId="3" fillId="24" borderId="31" xfId="0" applyFont="1" applyFill="1" applyBorder="1" applyAlignment="1">
      <alignment horizontal="center" vertical="top"/>
    </xf>
    <xf numFmtId="0" fontId="2" fillId="24" borderId="31" xfId="0" applyFont="1" applyFill="1" applyBorder="1" applyAlignment="1">
      <alignment horizontal="center" vertical="top" wrapText="1"/>
    </xf>
    <xf numFmtId="0" fontId="1" fillId="24" borderId="26" xfId="0" applyFont="1" applyFill="1" applyBorder="1" applyAlignment="1">
      <alignment horizontal="center" vertical="top" wrapText="1"/>
    </xf>
    <xf numFmtId="0" fontId="2" fillId="24" borderId="26" xfId="0" applyFont="1" applyFill="1" applyBorder="1" applyAlignment="1">
      <alignment horizontal="left" vertical="top" wrapText="1"/>
    </xf>
    <xf numFmtId="0" fontId="2" fillId="24" borderId="26" xfId="0" quotePrefix="1" applyFont="1" applyFill="1" applyBorder="1" applyAlignment="1">
      <alignment horizontal="center" vertical="top" wrapText="1"/>
    </xf>
    <xf numFmtId="0" fontId="1" fillId="24" borderId="26" xfId="0" applyFont="1" applyFill="1" applyBorder="1" applyAlignment="1">
      <alignment horizontal="left" vertical="top" wrapText="1"/>
    </xf>
    <xf numFmtId="0" fontId="14" fillId="24" borderId="31" xfId="1" applyFont="1" applyFill="1" applyBorder="1" applyAlignment="1">
      <alignment horizontal="center" vertical="center"/>
    </xf>
    <xf numFmtId="0" fontId="19" fillId="24" borderId="26" xfId="1" applyFont="1" applyFill="1" applyBorder="1" applyAlignment="1">
      <alignment horizontal="left" wrapText="1"/>
    </xf>
    <xf numFmtId="49" fontId="14" fillId="24" borderId="26" xfId="1" applyNumberFormat="1" applyFont="1" applyFill="1" applyBorder="1" applyAlignment="1">
      <alignment horizontal="left" vertical="top"/>
    </xf>
    <xf numFmtId="0" fontId="3" fillId="24" borderId="26" xfId="0" applyFont="1" applyFill="1" applyBorder="1" applyAlignment="1">
      <alignment vertical="center" wrapText="1"/>
    </xf>
    <xf numFmtId="0" fontId="14" fillId="24" borderId="26" xfId="1" applyFont="1" applyFill="1" applyBorder="1" applyAlignment="1">
      <alignment horizontal="center" vertical="top"/>
    </xf>
    <xf numFmtId="0" fontId="18" fillId="24" borderId="26" xfId="0" applyFont="1" applyFill="1" applyBorder="1" applyAlignment="1">
      <alignment vertical="center" wrapText="1"/>
    </xf>
    <xf numFmtId="49" fontId="19" fillId="24" borderId="26" xfId="1" applyNumberFormat="1" applyFont="1" applyFill="1" applyBorder="1" applyAlignment="1">
      <alignment horizontal="left" vertical="top"/>
    </xf>
    <xf numFmtId="0" fontId="14" fillId="24" borderId="26" xfId="1" applyFont="1" applyFill="1" applyBorder="1" applyAlignment="1">
      <alignment horizontal="left" wrapText="1"/>
    </xf>
    <xf numFmtId="0" fontId="14" fillId="24" borderId="26" xfId="1" applyFont="1" applyFill="1" applyBorder="1" applyAlignment="1">
      <alignment horizontal="left" vertical="top" wrapText="1"/>
    </xf>
    <xf numFmtId="0" fontId="1" fillId="24" borderId="26" xfId="0" applyFont="1" applyFill="1" applyBorder="1" applyAlignment="1" applyProtection="1">
      <alignment horizontal="left" wrapText="1"/>
      <protection locked="0"/>
    </xf>
    <xf numFmtId="0" fontId="60" fillId="24" borderId="26" xfId="1" applyFont="1" applyFill="1" applyBorder="1" applyAlignment="1">
      <alignment vertical="top" wrapText="1"/>
    </xf>
    <xf numFmtId="165" fontId="60" fillId="24" borderId="26" xfId="1" applyNumberFormat="1" applyFont="1" applyFill="1" applyBorder="1" applyAlignment="1">
      <alignment wrapText="1"/>
    </xf>
    <xf numFmtId="0" fontId="14" fillId="24" borderId="26" xfId="1" applyFont="1" applyFill="1" applyBorder="1" applyAlignment="1">
      <alignment horizontal="left" vertical="center" wrapText="1"/>
    </xf>
    <xf numFmtId="0" fontId="19" fillId="24" borderId="26" xfId="1" applyFont="1" applyFill="1" applyBorder="1" applyAlignment="1">
      <alignment vertical="top" wrapText="1"/>
    </xf>
    <xf numFmtId="0" fontId="61" fillId="24" borderId="26" xfId="1" applyFont="1" applyFill="1" applyBorder="1" applyAlignment="1">
      <alignment vertical="top" wrapText="1"/>
    </xf>
    <xf numFmtId="0" fontId="14" fillId="24" borderId="26" xfId="1" applyFont="1" applyFill="1" applyBorder="1" applyAlignment="1">
      <alignment vertical="top" wrapText="1"/>
    </xf>
    <xf numFmtId="0" fontId="14" fillId="24" borderId="6" xfId="1" applyFont="1" applyFill="1" applyBorder="1" applyAlignment="1">
      <alignment horizontal="center" vertical="center"/>
    </xf>
    <xf numFmtId="0" fontId="14" fillId="24" borderId="9" xfId="1" applyFont="1" applyFill="1" applyBorder="1" applyAlignment="1">
      <alignment horizontal="left" wrapText="1"/>
    </xf>
    <xf numFmtId="49" fontId="19" fillId="24" borderId="9" xfId="1" applyNumberFormat="1" applyFont="1" applyFill="1" applyBorder="1" applyAlignment="1">
      <alignment horizontal="left" vertical="top"/>
    </xf>
    <xf numFmtId="49" fontId="19" fillId="24" borderId="9" xfId="1" quotePrefix="1" applyNumberFormat="1" applyFont="1" applyFill="1" applyBorder="1" applyAlignment="1">
      <alignment horizontal="left" vertical="top"/>
    </xf>
    <xf numFmtId="0" fontId="61" fillId="24" borderId="9" xfId="1" applyFont="1" applyFill="1" applyBorder="1" applyAlignment="1">
      <alignment vertical="top" wrapText="1"/>
    </xf>
    <xf numFmtId="165" fontId="60" fillId="24" borderId="9" xfId="1" applyNumberFormat="1" applyFont="1" applyFill="1" applyBorder="1" applyAlignment="1">
      <alignment wrapText="1"/>
    </xf>
    <xf numFmtId="0" fontId="19" fillId="24" borderId="9" xfId="1" applyFont="1" applyFill="1" applyBorder="1" applyAlignment="1">
      <alignment horizontal="center" vertical="top"/>
    </xf>
    <xf numFmtId="171" fontId="14" fillId="24" borderId="9" xfId="1" applyNumberFormat="1" applyFont="1" applyFill="1" applyBorder="1" applyAlignment="1">
      <alignment vertical="top"/>
    </xf>
    <xf numFmtId="171" fontId="14" fillId="24" borderId="9" xfId="1" applyNumberFormat="1" applyFont="1" applyFill="1" applyBorder="1"/>
    <xf numFmtId="4" fontId="14" fillId="24" borderId="11" xfId="1" applyNumberFormat="1" applyFont="1" applyFill="1" applyBorder="1"/>
    <xf numFmtId="0" fontId="14" fillId="0" borderId="0" xfId="1" applyFont="1" applyAlignment="1">
      <alignment horizontal="left" vertical="center"/>
    </xf>
    <xf numFmtId="0" fontId="14" fillId="0" borderId="7" xfId="1" applyFont="1" applyBorder="1" applyAlignment="1">
      <alignment horizontal="left" vertical="center"/>
    </xf>
    <xf numFmtId="0" fontId="19" fillId="24" borderId="1" xfId="1" applyFont="1" applyFill="1" applyBorder="1" applyAlignment="1">
      <alignment horizontal="left" vertical="center"/>
    </xf>
    <xf numFmtId="49" fontId="17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" fillId="0" borderId="0" xfId="1" applyAlignment="1">
      <alignment horizontal="left" vertical="center"/>
    </xf>
    <xf numFmtId="0" fontId="59" fillId="24" borderId="31" xfId="1" applyFont="1" applyFill="1" applyBorder="1" applyAlignment="1">
      <alignment horizontal="center" vertical="top"/>
    </xf>
    <xf numFmtId="0" fontId="59" fillId="0" borderId="0" xfId="1" applyFont="1" applyAlignment="1">
      <alignment horizontal="left" vertical="top"/>
    </xf>
    <xf numFmtId="0" fontId="73" fillId="0" borderId="0" xfId="1" applyFont="1" applyAlignment="1">
      <alignment horizontal="left" vertical="center"/>
    </xf>
    <xf numFmtId="0" fontId="59" fillId="0" borderId="0" xfId="1" applyFont="1" applyAlignment="1">
      <alignment horizontal="center" vertical="center"/>
    </xf>
    <xf numFmtId="0" fontId="59" fillId="0" borderId="0" xfId="1" applyFont="1" applyAlignment="1">
      <alignment horizontal="left" vertical="center"/>
    </xf>
    <xf numFmtId="165" fontId="47" fillId="0" borderId="0" xfId="1" applyNumberFormat="1" applyFont="1" applyAlignment="1">
      <alignment horizontal="left" vertical="center" wrapText="1"/>
    </xf>
    <xf numFmtId="0" fontId="47" fillId="0" borderId="0" xfId="1" applyFont="1" applyAlignment="1">
      <alignment horizontal="center" vertical="center" wrapText="1"/>
    </xf>
    <xf numFmtId="171" fontId="47" fillId="0" borderId="0" xfId="1" applyNumberFormat="1" applyFont="1" applyAlignment="1">
      <alignment horizontal="left" vertical="center" wrapText="1"/>
    </xf>
    <xf numFmtId="171" fontId="74" fillId="0" borderId="0" xfId="1" applyNumberFormat="1" applyFont="1"/>
    <xf numFmtId="3" fontId="47" fillId="0" borderId="0" xfId="1" applyNumberFormat="1" applyFont="1"/>
    <xf numFmtId="0" fontId="18" fillId="0" borderId="0" xfId="1" applyFont="1"/>
    <xf numFmtId="49" fontId="59" fillId="0" borderId="0" xfId="1" applyNumberFormat="1" applyFont="1" applyAlignment="1">
      <alignment horizontal="left" vertical="center"/>
    </xf>
    <xf numFmtId="0" fontId="73" fillId="0" borderId="0" xfId="1" applyFont="1" applyAlignment="1">
      <alignment horizontal="center" vertical="top"/>
    </xf>
    <xf numFmtId="49" fontId="73" fillId="0" borderId="0" xfId="1" applyNumberFormat="1" applyFont="1" applyAlignment="1">
      <alignment horizontal="left" vertical="center"/>
    </xf>
    <xf numFmtId="165" fontId="74" fillId="0" borderId="0" xfId="1" applyNumberFormat="1" applyFont="1" applyAlignment="1">
      <alignment horizontal="right" vertical="center"/>
    </xf>
    <xf numFmtId="0" fontId="74" fillId="0" borderId="0" xfId="1" applyFont="1" applyAlignment="1">
      <alignment horizontal="center" vertical="center"/>
    </xf>
    <xf numFmtId="171" fontId="47" fillId="0" borderId="0" xfId="1" applyNumberFormat="1" applyFont="1" applyAlignment="1">
      <alignment horizontal="right" vertical="center"/>
    </xf>
    <xf numFmtId="0" fontId="38" fillId="0" borderId="0" xfId="1" applyFont="1"/>
    <xf numFmtId="0" fontId="59" fillId="0" borderId="6" xfId="1" applyFont="1" applyBorder="1" applyAlignment="1">
      <alignment horizontal="center" vertical="top"/>
    </xf>
    <xf numFmtId="0" fontId="59" fillId="0" borderId="7" xfId="1" applyFont="1" applyBorder="1" applyAlignment="1">
      <alignment horizontal="center" vertical="center"/>
    </xf>
    <xf numFmtId="0" fontId="59" fillId="0" borderId="7" xfId="1" applyFont="1" applyBorder="1" applyAlignment="1">
      <alignment horizontal="left" vertical="center"/>
    </xf>
    <xf numFmtId="0" fontId="59" fillId="24" borderId="30" xfId="1" applyFont="1" applyFill="1" applyBorder="1" applyAlignment="1">
      <alignment horizontal="center" vertical="top"/>
    </xf>
    <xf numFmtId="0" fontId="73" fillId="24" borderId="1" xfId="1" applyFont="1" applyFill="1" applyBorder="1" applyAlignment="1">
      <alignment horizontal="center" vertical="center"/>
    </xf>
    <xf numFmtId="0" fontId="73" fillId="24" borderId="1" xfId="1" applyFont="1" applyFill="1" applyBorder="1" applyAlignment="1">
      <alignment horizontal="left" vertical="center"/>
    </xf>
    <xf numFmtId="0" fontId="73" fillId="24" borderId="1" xfId="1" applyFont="1" applyFill="1" applyBorder="1" applyAlignment="1">
      <alignment horizontal="center" vertical="center" wrapText="1"/>
    </xf>
    <xf numFmtId="165" fontId="73" fillId="24" borderId="1" xfId="1" applyNumberFormat="1" applyFont="1" applyFill="1" applyBorder="1" applyAlignment="1">
      <alignment horizontal="right" vertical="center"/>
    </xf>
    <xf numFmtId="0" fontId="73" fillId="24" borderId="1" xfId="1" quotePrefix="1" applyFont="1" applyFill="1" applyBorder="1" applyAlignment="1">
      <alignment horizontal="center" vertical="center"/>
    </xf>
    <xf numFmtId="171" fontId="59" fillId="24" borderId="1" xfId="1" applyNumberFormat="1" applyFont="1" applyFill="1" applyBorder="1" applyAlignment="1">
      <alignment horizontal="center" vertical="center"/>
    </xf>
    <xf numFmtId="171" fontId="73" fillId="24" borderId="1" xfId="1" applyNumberFormat="1" applyFont="1" applyFill="1" applyBorder="1" applyAlignment="1">
      <alignment horizontal="center" wrapText="1"/>
    </xf>
    <xf numFmtId="3" fontId="59" fillId="24" borderId="5" xfId="1" applyNumberFormat="1" applyFont="1" applyFill="1" applyBorder="1" applyAlignment="1">
      <alignment horizontal="center" vertical="top" wrapText="1"/>
    </xf>
    <xf numFmtId="0" fontId="3" fillId="24" borderId="26" xfId="8" applyFont="1" applyFill="1" applyBorder="1" applyAlignment="1">
      <alignment vertical="top" wrapText="1"/>
    </xf>
    <xf numFmtId="166" fontId="3" fillId="24" borderId="26" xfId="8" applyNumberFormat="1" applyFont="1" applyFill="1" applyBorder="1" applyAlignment="1">
      <alignment horizontal="left" vertical="top" wrapText="1"/>
    </xf>
    <xf numFmtId="167" fontId="3" fillId="24" borderId="26" xfId="8" applyNumberFormat="1" applyFont="1" applyFill="1" applyBorder="1" applyAlignment="1">
      <alignment horizontal="left" vertical="top" wrapText="1"/>
    </xf>
    <xf numFmtId="0" fontId="3" fillId="24" borderId="26" xfId="8" applyFont="1" applyFill="1" applyBorder="1" applyAlignment="1">
      <alignment horizontal="left" vertical="top" wrapText="1"/>
    </xf>
    <xf numFmtId="0" fontId="73" fillId="24" borderId="26" xfId="1" applyFont="1" applyFill="1" applyBorder="1" applyAlignment="1">
      <alignment wrapText="1"/>
    </xf>
    <xf numFmtId="0" fontId="73" fillId="24" borderId="26" xfId="1" quotePrefix="1" applyFont="1" applyFill="1" applyBorder="1" applyAlignment="1">
      <alignment horizontal="center" vertical="center"/>
    </xf>
    <xf numFmtId="171" fontId="59" fillId="24" borderId="26" xfId="1" applyNumberFormat="1" applyFont="1" applyFill="1" applyBorder="1" applyAlignment="1">
      <alignment horizontal="center" vertical="center"/>
    </xf>
    <xf numFmtId="171" fontId="73" fillId="24" borderId="26" xfId="1" applyNumberFormat="1" applyFont="1" applyFill="1" applyBorder="1" applyAlignment="1">
      <alignment horizontal="center" wrapText="1"/>
    </xf>
    <xf numFmtId="3" fontId="59" fillId="24" borderId="32" xfId="1" applyNumberFormat="1" applyFont="1" applyFill="1" applyBorder="1" applyAlignment="1">
      <alignment horizontal="center" vertical="top" wrapText="1"/>
    </xf>
    <xf numFmtId="49" fontId="3" fillId="24" borderId="26" xfId="0" quotePrefix="1" applyNumberFormat="1" applyFont="1" applyFill="1" applyBorder="1" applyAlignment="1">
      <alignment horizontal="left" vertical="top"/>
    </xf>
    <xf numFmtId="49" fontId="3" fillId="24" borderId="26" xfId="0" applyNumberFormat="1" applyFont="1" applyFill="1" applyBorder="1" applyAlignment="1">
      <alignment horizontal="left" vertical="top"/>
    </xf>
    <xf numFmtId="0" fontId="3" fillId="24" borderId="26" xfId="0" applyFont="1" applyFill="1" applyBorder="1" applyAlignment="1">
      <alignment vertical="top" wrapText="1"/>
    </xf>
    <xf numFmtId="0" fontId="3" fillId="24" borderId="26" xfId="0" applyFont="1" applyFill="1" applyBorder="1" applyAlignment="1">
      <alignment horizontal="center" vertical="top"/>
    </xf>
    <xf numFmtId="171" fontId="3" fillId="24" borderId="26" xfId="0" applyNumberFormat="1" applyFont="1" applyFill="1" applyBorder="1" applyAlignment="1">
      <alignment horizontal="right" vertical="top" wrapText="1"/>
    </xf>
    <xf numFmtId="171" fontId="59" fillId="24" borderId="26" xfId="1" applyNumberFormat="1" applyFont="1" applyFill="1" applyBorder="1" applyAlignment="1">
      <alignment vertical="top"/>
    </xf>
    <xf numFmtId="4" fontId="59" fillId="24" borderId="32" xfId="1" applyNumberFormat="1" applyFont="1" applyFill="1" applyBorder="1" applyAlignment="1">
      <alignment vertical="top"/>
    </xf>
    <xf numFmtId="0" fontId="74" fillId="0" borderId="0" xfId="1" applyFont="1"/>
    <xf numFmtId="0" fontId="73" fillId="24" borderId="26" xfId="1" applyFont="1" applyFill="1" applyBorder="1" applyAlignment="1">
      <alignment horizontal="center" vertical="center"/>
    </xf>
    <xf numFmtId="0" fontId="3" fillId="24" borderId="26" xfId="0" applyFont="1" applyFill="1" applyBorder="1" applyAlignment="1">
      <alignment horizontal="center" vertical="top" wrapText="1"/>
    </xf>
    <xf numFmtId="49" fontId="73" fillId="24" borderId="26" xfId="1" quotePrefix="1" applyNumberFormat="1" applyFont="1" applyFill="1" applyBorder="1" applyAlignment="1">
      <alignment horizontal="left" vertical="top"/>
    </xf>
    <xf numFmtId="0" fontId="23" fillId="24" borderId="26" xfId="0" applyFont="1" applyFill="1" applyBorder="1" applyAlignment="1">
      <alignment vertical="top" wrapText="1"/>
    </xf>
    <xf numFmtId="4" fontId="18" fillId="24" borderId="26" xfId="0" applyNumberFormat="1" applyFont="1" applyFill="1" applyBorder="1" applyAlignment="1">
      <alignment vertical="top" wrapText="1"/>
    </xf>
    <xf numFmtId="0" fontId="18" fillId="24" borderId="26" xfId="0" quotePrefix="1" applyFont="1" applyFill="1" applyBorder="1" applyAlignment="1">
      <alignment horizontal="center" vertical="top" wrapText="1"/>
    </xf>
    <xf numFmtId="171" fontId="18" fillId="24" borderId="26" xfId="0" applyNumberFormat="1" applyFont="1" applyFill="1" applyBorder="1" applyAlignment="1">
      <alignment horizontal="right" vertical="top" wrapText="1"/>
    </xf>
    <xf numFmtId="171" fontId="59" fillId="24" borderId="26" xfId="1" applyNumberFormat="1" applyFont="1" applyFill="1" applyBorder="1"/>
    <xf numFmtId="4" fontId="59" fillId="24" borderId="32" xfId="1" applyNumberFormat="1" applyFont="1" applyFill="1" applyBorder="1"/>
    <xf numFmtId="4" fontId="23" fillId="24" borderId="26" xfId="0" applyNumberFormat="1" applyFont="1" applyFill="1" applyBorder="1" applyAlignment="1">
      <alignment vertical="top" wrapText="1"/>
    </xf>
    <xf numFmtId="0" fontId="73" fillId="24" borderId="26" xfId="1" applyFont="1" applyFill="1" applyBorder="1" applyAlignment="1">
      <alignment horizontal="center" vertical="center" wrapText="1"/>
    </xf>
    <xf numFmtId="165" fontId="73" fillId="24" borderId="26" xfId="1" applyNumberFormat="1" applyFont="1" applyFill="1" applyBorder="1" applyAlignment="1">
      <alignment horizontal="right" vertical="center"/>
    </xf>
    <xf numFmtId="0" fontId="73" fillId="24" borderId="26" xfId="1" applyFont="1" applyFill="1" applyBorder="1" applyAlignment="1">
      <alignment horizontal="center" vertical="top"/>
    </xf>
    <xf numFmtId="3" fontId="59" fillId="24" borderId="32" xfId="1" applyNumberFormat="1" applyFont="1" applyFill="1" applyBorder="1"/>
    <xf numFmtId="0" fontId="3" fillId="24" borderId="31" xfId="0" applyFont="1" applyFill="1" applyBorder="1" applyAlignment="1">
      <alignment horizontal="center" vertical="top" wrapText="1"/>
    </xf>
    <xf numFmtId="0" fontId="18" fillId="24" borderId="26" xfId="0" applyFont="1" applyFill="1" applyBorder="1" applyAlignment="1">
      <alignment horizontal="left" vertical="top" wrapText="1"/>
    </xf>
    <xf numFmtId="0" fontId="18" fillId="24" borderId="26" xfId="0" applyFont="1" applyFill="1" applyBorder="1" applyAlignment="1">
      <alignment horizontal="center" vertical="top" wrapText="1"/>
    </xf>
    <xf numFmtId="49" fontId="3" fillId="25" borderId="26" xfId="0" quotePrefix="1" applyNumberFormat="1" applyFont="1" applyFill="1" applyBorder="1" applyAlignment="1">
      <alignment horizontal="left" vertical="top"/>
    </xf>
    <xf numFmtId="49" fontId="3" fillId="25" borderId="26" xfId="0" applyNumberFormat="1" applyFont="1" applyFill="1" applyBorder="1" applyAlignment="1">
      <alignment horizontal="left" vertical="top"/>
    </xf>
    <xf numFmtId="0" fontId="3" fillId="25" borderId="26" xfId="0" applyFont="1" applyFill="1" applyBorder="1" applyAlignment="1">
      <alignment vertical="top" wrapText="1"/>
    </xf>
    <xf numFmtId="0" fontId="3" fillId="25" borderId="26" xfId="0" applyFont="1" applyFill="1" applyBorder="1" applyAlignment="1">
      <alignment horizontal="center" vertical="top"/>
    </xf>
    <xf numFmtId="0" fontId="3" fillId="25" borderId="26" xfId="0" applyFont="1" applyFill="1" applyBorder="1" applyAlignment="1">
      <alignment horizontal="center" vertical="top" wrapText="1"/>
    </xf>
    <xf numFmtId="0" fontId="18" fillId="25" borderId="26" xfId="0" applyFont="1" applyFill="1" applyBorder="1" applyAlignment="1">
      <alignment horizontal="left" vertical="top" wrapText="1"/>
    </xf>
    <xf numFmtId="0" fontId="23" fillId="25" borderId="26" xfId="0" applyFont="1" applyFill="1" applyBorder="1" applyAlignment="1">
      <alignment vertical="top" wrapText="1"/>
    </xf>
    <xf numFmtId="4" fontId="18" fillId="25" borderId="26" xfId="0" applyNumberFormat="1" applyFont="1" applyFill="1" applyBorder="1" applyAlignment="1">
      <alignment vertical="top" wrapText="1"/>
    </xf>
    <xf numFmtId="0" fontId="18" fillId="25" borderId="26" xfId="0" quotePrefix="1" applyFont="1" applyFill="1" applyBorder="1" applyAlignment="1">
      <alignment horizontal="center" vertical="top" wrapText="1"/>
    </xf>
    <xf numFmtId="0" fontId="3" fillId="24" borderId="26" xfId="0" applyFont="1" applyFill="1" applyBorder="1" applyAlignment="1">
      <alignment horizontal="left" vertical="top" wrapText="1"/>
    </xf>
    <xf numFmtId="0" fontId="3" fillId="24" borderId="26" xfId="0" quotePrefix="1" applyFont="1" applyFill="1" applyBorder="1" applyAlignment="1">
      <alignment horizontal="center" vertical="top" wrapText="1"/>
    </xf>
    <xf numFmtId="0" fontId="59" fillId="24" borderId="31" xfId="1" applyFont="1" applyFill="1" applyBorder="1" applyAlignment="1">
      <alignment horizontal="center" vertical="center"/>
    </xf>
    <xf numFmtId="0" fontId="73" fillId="24" borderId="26" xfId="1" applyFont="1" applyFill="1" applyBorder="1" applyAlignment="1">
      <alignment horizontal="left" wrapText="1"/>
    </xf>
    <xf numFmtId="49" fontId="59" fillId="24" borderId="26" xfId="1" applyNumberFormat="1" applyFont="1" applyFill="1" applyBorder="1" applyAlignment="1">
      <alignment horizontal="left" vertical="top"/>
    </xf>
    <xf numFmtId="0" fontId="59" fillId="24" borderId="26" xfId="1" applyFont="1" applyFill="1" applyBorder="1" applyAlignment="1">
      <alignment horizontal="center" vertical="top"/>
    </xf>
    <xf numFmtId="49" fontId="73" fillId="24" borderId="26" xfId="1" applyNumberFormat="1" applyFont="1" applyFill="1" applyBorder="1" applyAlignment="1">
      <alignment horizontal="left" vertical="top"/>
    </xf>
    <xf numFmtId="0" fontId="59" fillId="24" borderId="26" xfId="1" applyFont="1" applyFill="1" applyBorder="1" applyAlignment="1">
      <alignment horizontal="left" wrapText="1"/>
    </xf>
    <xf numFmtId="0" fontId="59" fillId="24" borderId="26" xfId="1" applyFont="1" applyFill="1" applyBorder="1" applyAlignment="1">
      <alignment horizontal="left" vertical="top" wrapText="1"/>
    </xf>
    <xf numFmtId="0" fontId="3" fillId="0" borderId="0" xfId="1" applyFont="1"/>
    <xf numFmtId="0" fontId="75" fillId="0" borderId="0" xfId="1" applyFont="1"/>
    <xf numFmtId="0" fontId="18" fillId="24" borderId="26" xfId="0" applyFont="1" applyFill="1" applyBorder="1" applyAlignment="1" applyProtection="1">
      <alignment horizontal="left" wrapText="1"/>
      <protection locked="0"/>
    </xf>
    <xf numFmtId="0" fontId="18" fillId="0" borderId="0" xfId="1" applyFont="1" applyAlignment="1">
      <alignment vertical="top"/>
    </xf>
    <xf numFmtId="0" fontId="76" fillId="24" borderId="26" xfId="1" applyFont="1" applyFill="1" applyBorder="1" applyAlignment="1">
      <alignment vertical="top" wrapText="1"/>
    </xf>
    <xf numFmtId="165" fontId="76" fillId="24" borderId="26" xfId="1" applyNumberFormat="1" applyFont="1" applyFill="1" applyBorder="1" applyAlignment="1">
      <alignment wrapText="1"/>
    </xf>
    <xf numFmtId="0" fontId="59" fillId="24" borderId="26" xfId="1" applyFont="1" applyFill="1" applyBorder="1" applyAlignment="1">
      <alignment horizontal="left" vertical="center" wrapText="1"/>
    </xf>
    <xf numFmtId="0" fontId="73" fillId="24" borderId="26" xfId="1" applyFont="1" applyFill="1" applyBorder="1" applyAlignment="1">
      <alignment vertical="top" wrapText="1"/>
    </xf>
    <xf numFmtId="0" fontId="77" fillId="24" borderId="26" xfId="1" applyFont="1" applyFill="1" applyBorder="1" applyAlignment="1">
      <alignment vertical="top" wrapText="1"/>
    </xf>
    <xf numFmtId="0" fontId="59" fillId="24" borderId="6" xfId="1" applyFont="1" applyFill="1" applyBorder="1" applyAlignment="1">
      <alignment horizontal="center" vertical="center"/>
    </xf>
    <xf numFmtId="0" fontId="59" fillId="24" borderId="9" xfId="1" applyFont="1" applyFill="1" applyBorder="1" applyAlignment="1">
      <alignment horizontal="left" wrapText="1"/>
    </xf>
    <xf numFmtId="49" fontId="73" fillId="24" borderId="9" xfId="1" applyNumberFormat="1" applyFont="1" applyFill="1" applyBorder="1" applyAlignment="1">
      <alignment horizontal="left" vertical="top"/>
    </xf>
    <xf numFmtId="49" fontId="73" fillId="24" borderId="9" xfId="1" quotePrefix="1" applyNumberFormat="1" applyFont="1" applyFill="1" applyBorder="1" applyAlignment="1">
      <alignment horizontal="left" vertical="top"/>
    </xf>
    <xf numFmtId="0" fontId="77" fillId="24" borderId="9" xfId="1" applyFont="1" applyFill="1" applyBorder="1" applyAlignment="1">
      <alignment vertical="top" wrapText="1"/>
    </xf>
    <xf numFmtId="165" fontId="76" fillId="24" borderId="9" xfId="1" applyNumberFormat="1" applyFont="1" applyFill="1" applyBorder="1" applyAlignment="1">
      <alignment wrapText="1"/>
    </xf>
    <xf numFmtId="0" fontId="73" fillId="24" borderId="9" xfId="1" applyFont="1" applyFill="1" applyBorder="1" applyAlignment="1">
      <alignment horizontal="center" vertical="top"/>
    </xf>
    <xf numFmtId="171" fontId="59" fillId="24" borderId="9" xfId="1" applyNumberFormat="1" applyFont="1" applyFill="1" applyBorder="1" applyAlignment="1">
      <alignment vertical="top"/>
    </xf>
    <xf numFmtId="171" fontId="59" fillId="24" borderId="9" xfId="1" applyNumberFormat="1" applyFont="1" applyFill="1" applyBorder="1"/>
    <xf numFmtId="4" fontId="59" fillId="24" borderId="11" xfId="1" applyNumberFormat="1" applyFont="1" applyFill="1" applyBorder="1"/>
    <xf numFmtId="0" fontId="59" fillId="0" borderId="0" xfId="1" applyFont="1" applyAlignment="1">
      <alignment horizontal="center" vertical="top"/>
    </xf>
    <xf numFmtId="0" fontId="59" fillId="0" borderId="0" xfId="1" applyFont="1" applyAlignment="1">
      <alignment horizontal="left" wrapText="1"/>
    </xf>
    <xf numFmtId="49" fontId="59" fillId="0" borderId="0" xfId="1" quotePrefix="1" applyNumberFormat="1" applyFont="1" applyAlignment="1">
      <alignment horizontal="left" vertical="top"/>
    </xf>
    <xf numFmtId="49" fontId="59" fillId="0" borderId="0" xfId="1" applyNumberFormat="1" applyFont="1" applyAlignment="1">
      <alignment horizontal="left" vertical="top"/>
    </xf>
    <xf numFmtId="0" fontId="59" fillId="0" borderId="0" xfId="1" applyFont="1" applyAlignment="1">
      <alignment vertical="center"/>
    </xf>
    <xf numFmtId="171" fontId="59" fillId="0" borderId="0" xfId="1" applyNumberFormat="1" applyFont="1" applyAlignment="1">
      <alignment vertical="center"/>
    </xf>
    <xf numFmtId="4" fontId="59" fillId="0" borderId="0" xfId="1" applyNumberFormat="1" applyFont="1" applyAlignment="1">
      <alignment vertical="center"/>
    </xf>
    <xf numFmtId="0" fontId="18" fillId="0" borderId="0" xfId="1" applyFont="1" applyAlignment="1">
      <alignment horizontal="left" wrapText="1"/>
    </xf>
    <xf numFmtId="49" fontId="18" fillId="0" borderId="0" xfId="1" applyNumberFormat="1" applyFont="1" applyAlignment="1">
      <alignment horizontal="left" vertical="top"/>
    </xf>
    <xf numFmtId="49" fontId="18" fillId="0" borderId="0" xfId="1" quotePrefix="1" applyNumberFormat="1" applyFont="1" applyAlignment="1">
      <alignment horizontal="left" vertical="top"/>
    </xf>
    <xf numFmtId="165" fontId="23" fillId="0" borderId="0" xfId="1" applyNumberFormat="1" applyFont="1" applyAlignment="1">
      <alignment wrapText="1"/>
    </xf>
    <xf numFmtId="0" fontId="18" fillId="0" borderId="0" xfId="1" applyFont="1" applyAlignment="1">
      <alignment horizontal="center" vertical="top"/>
    </xf>
    <xf numFmtId="3" fontId="3" fillId="0" borderId="0" xfId="1" applyNumberFormat="1" applyFont="1" applyAlignment="1">
      <alignment vertical="top"/>
    </xf>
    <xf numFmtId="4" fontId="74" fillId="0" borderId="0" xfId="1" applyNumberFormat="1" applyFont="1"/>
    <xf numFmtId="3" fontId="3" fillId="0" borderId="0" xfId="1" applyNumberFormat="1" applyFont="1"/>
    <xf numFmtId="0" fontId="78" fillId="0" borderId="0" xfId="1" applyFont="1" applyAlignment="1">
      <alignment wrapText="1"/>
    </xf>
    <xf numFmtId="0" fontId="18" fillId="0" borderId="0" xfId="1" applyFont="1" applyAlignment="1">
      <alignment wrapText="1"/>
    </xf>
    <xf numFmtId="165" fontId="58" fillId="0" borderId="0" xfId="1" applyNumberFormat="1" applyFont="1" applyAlignment="1">
      <alignment wrapText="1"/>
    </xf>
    <xf numFmtId="0" fontId="18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wrapText="1"/>
    </xf>
    <xf numFmtId="49" fontId="3" fillId="0" borderId="0" xfId="1" quotePrefix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 wrapText="1"/>
    </xf>
    <xf numFmtId="165" fontId="18" fillId="0" borderId="0" xfId="1" applyNumberFormat="1" applyFont="1" applyAlignment="1">
      <alignment wrapText="1"/>
    </xf>
    <xf numFmtId="165" fontId="3" fillId="0" borderId="0" xfId="1" applyNumberFormat="1" applyFont="1" applyAlignment="1">
      <alignment wrapText="1"/>
    </xf>
    <xf numFmtId="0" fontId="18" fillId="0" borderId="0" xfId="1" applyFont="1" applyAlignment="1">
      <alignment vertical="top" wrapText="1"/>
    </xf>
    <xf numFmtId="0" fontId="18" fillId="0" borderId="0" xfId="1" applyFont="1" applyAlignment="1">
      <alignment vertical="center"/>
    </xf>
    <xf numFmtId="0" fontId="5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4" fontId="74" fillId="0" borderId="0" xfId="1" applyNumberFormat="1" applyFont="1" applyAlignment="1">
      <alignment horizontal="left" vertical="top"/>
    </xf>
    <xf numFmtId="49" fontId="18" fillId="0" borderId="0" xfId="1" applyNumberFormat="1" applyFont="1" applyAlignment="1">
      <alignment horizontal="right" vertical="top"/>
    </xf>
    <xf numFmtId="165" fontId="58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165" fontId="3" fillId="0" borderId="0" xfId="1" applyNumberFormat="1" applyFont="1" applyAlignment="1">
      <alignment vertical="center" wrapText="1"/>
    </xf>
    <xf numFmtId="165" fontId="18" fillId="0" borderId="0" xfId="1" applyNumberFormat="1" applyFont="1" applyAlignment="1">
      <alignment horizontal="right" vertical="center"/>
    </xf>
    <xf numFmtId="4" fontId="74" fillId="0" borderId="0" xfId="1" applyNumberFormat="1" applyFont="1" applyAlignment="1">
      <alignment vertical="top"/>
    </xf>
    <xf numFmtId="0" fontId="79" fillId="0" borderId="0" xfId="1" applyFont="1" applyAlignment="1">
      <alignment vertical="top" wrapText="1"/>
    </xf>
    <xf numFmtId="49" fontId="79" fillId="0" borderId="0" xfId="1" applyNumberFormat="1" applyFont="1" applyAlignment="1">
      <alignment horizontal="right" vertical="top"/>
    </xf>
    <xf numFmtId="0" fontId="79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right" vertical="top"/>
    </xf>
    <xf numFmtId="165" fontId="58" fillId="0" borderId="0" xfId="1" applyNumberFormat="1" applyFont="1" applyAlignment="1">
      <alignment vertical="top" wrapText="1"/>
    </xf>
    <xf numFmtId="165" fontId="3" fillId="0" borderId="0" xfId="1" applyNumberFormat="1" applyFont="1" applyAlignment="1">
      <alignment vertical="top" wrapText="1"/>
    </xf>
    <xf numFmtId="0" fontId="80" fillId="0" borderId="0" xfId="1" applyFont="1" applyAlignment="1">
      <alignment vertical="top" wrapText="1"/>
    </xf>
    <xf numFmtId="0" fontId="23" fillId="0" borderId="0" xfId="1" applyFont="1" applyAlignment="1">
      <alignment vertical="center"/>
    </xf>
    <xf numFmtId="165" fontId="2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top"/>
    </xf>
    <xf numFmtId="0" fontId="78" fillId="0" borderId="0" xfId="1" applyFont="1"/>
    <xf numFmtId="165" fontId="18" fillId="0" borderId="0" xfId="1" applyNumberFormat="1" applyFont="1" applyAlignment="1">
      <alignment vertical="top" wrapText="1"/>
    </xf>
    <xf numFmtId="3" fontId="18" fillId="0" borderId="0" xfId="1" applyNumberFormat="1" applyFont="1"/>
    <xf numFmtId="49" fontId="59" fillId="25" borderId="26" xfId="1" applyNumberFormat="1" applyFont="1" applyFill="1" applyBorder="1" applyAlignment="1">
      <alignment horizontal="left" vertical="top"/>
    </xf>
    <xf numFmtId="49" fontId="73" fillId="25" borderId="26" xfId="1" quotePrefix="1" applyNumberFormat="1" applyFont="1" applyFill="1" applyBorder="1" applyAlignment="1">
      <alignment horizontal="left" vertical="top"/>
    </xf>
    <xf numFmtId="0" fontId="3" fillId="25" borderId="26" xfId="0" applyFont="1" applyFill="1" applyBorder="1" applyAlignment="1">
      <alignment vertical="center" wrapText="1"/>
    </xf>
    <xf numFmtId="4" fontId="23" fillId="25" borderId="26" xfId="0" applyNumberFormat="1" applyFont="1" applyFill="1" applyBorder="1" applyAlignment="1">
      <alignment vertical="top" wrapText="1"/>
    </xf>
    <xf numFmtId="0" fontId="59" fillId="25" borderId="26" xfId="1" applyFont="1" applyFill="1" applyBorder="1" applyAlignment="1">
      <alignment horizontal="center" vertical="top"/>
    </xf>
    <xf numFmtId="49" fontId="73" fillId="25" borderId="26" xfId="1" applyNumberFormat="1" applyFont="1" applyFill="1" applyBorder="1" applyAlignment="1">
      <alignment horizontal="left" vertical="top"/>
    </xf>
    <xf numFmtId="0" fontId="18" fillId="25" borderId="26" xfId="0" applyFont="1" applyFill="1" applyBorder="1" applyAlignment="1">
      <alignment vertical="center" wrapText="1"/>
    </xf>
    <xf numFmtId="0" fontId="73" fillId="25" borderId="26" xfId="1" applyFont="1" applyFill="1" applyBorder="1" applyAlignment="1">
      <alignment horizontal="center" vertical="top"/>
    </xf>
    <xf numFmtId="0" fontId="76" fillId="25" borderId="26" xfId="1" applyFont="1" applyFill="1" applyBorder="1" applyAlignment="1">
      <alignment vertical="top" wrapText="1"/>
    </xf>
    <xf numFmtId="165" fontId="76" fillId="25" borderId="26" xfId="1" applyNumberFormat="1" applyFont="1" applyFill="1" applyBorder="1" applyAlignment="1">
      <alignment wrapText="1"/>
    </xf>
    <xf numFmtId="0" fontId="77" fillId="25" borderId="26" xfId="1" applyFont="1" applyFill="1" applyBorder="1" applyAlignment="1">
      <alignment vertical="top" wrapText="1"/>
    </xf>
    <xf numFmtId="0" fontId="18" fillId="24" borderId="0" xfId="1" applyFont="1" applyFill="1"/>
    <xf numFmtId="0" fontId="59" fillId="25" borderId="26" xfId="1" applyFont="1" applyFill="1" applyBorder="1" applyAlignment="1">
      <alignment vertical="top" wrapText="1"/>
    </xf>
    <xf numFmtId="3" fontId="12" fillId="0" borderId="0" xfId="1" applyNumberFormat="1" applyFont="1" applyAlignment="1">
      <alignment horizontal="left" vertical="center" wrapText="1"/>
    </xf>
    <xf numFmtId="3" fontId="12" fillId="0" borderId="0" xfId="1" applyNumberFormat="1" applyFont="1" applyAlignment="1">
      <alignment horizontal="right" vertical="center"/>
    </xf>
    <xf numFmtId="0" fontId="19" fillId="0" borderId="33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165" fontId="19" fillId="0" borderId="34" xfId="1" applyNumberFormat="1" applyFont="1" applyBorder="1" applyAlignment="1">
      <alignment horizontal="right" vertical="center"/>
    </xf>
    <xf numFmtId="0" fontId="19" fillId="0" borderId="33" xfId="1" quotePrefix="1" applyFont="1" applyBorder="1" applyAlignment="1">
      <alignment horizontal="center" vertical="center"/>
    </xf>
    <xf numFmtId="3" fontId="14" fillId="0" borderId="35" xfId="1" applyNumberFormat="1" applyFont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4" fillId="26" borderId="36" xfId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0" xfId="216" applyFont="1" applyAlignment="1">
      <alignment horizontal="left" vertical="center" wrapText="1"/>
    </xf>
    <xf numFmtId="4" fontId="10" fillId="0" borderId="38" xfId="51" applyFont="1" applyFill="1" applyBorder="1" applyAlignment="1" applyProtection="1">
      <alignment horizontal="center" vertical="center" wrapText="1"/>
      <protection hidden="1"/>
    </xf>
    <xf numFmtId="0" fontId="10" fillId="0" borderId="0" xfId="217" applyFont="1" applyAlignment="1" applyProtection="1">
      <alignment horizontal="left" vertical="center" wrapText="1"/>
      <protection hidden="1"/>
    </xf>
    <xf numFmtId="4" fontId="82" fillId="0" borderId="38" xfId="51" applyFont="1" applyFill="1" applyBorder="1" applyAlignment="1" applyProtection="1">
      <alignment horizontal="center" vertical="center" wrapText="1"/>
      <protection hidden="1"/>
    </xf>
    <xf numFmtId="0" fontId="10" fillId="0" borderId="0" xfId="217" applyFont="1" applyAlignment="1" applyProtection="1">
      <alignment horizontal="right" vertical="center" wrapText="1"/>
      <protection hidden="1"/>
    </xf>
    <xf numFmtId="0" fontId="82" fillId="0" borderId="0" xfId="217" applyFont="1" applyAlignment="1" applyProtection="1">
      <alignment horizontal="left" vertical="center" wrapText="1"/>
      <protection hidden="1"/>
    </xf>
    <xf numFmtId="4" fontId="83" fillId="0" borderId="38" xfId="51" applyFont="1" applyFill="1" applyBorder="1" applyAlignment="1" applyProtection="1">
      <alignment horizontal="center" vertical="center" wrapText="1"/>
      <protection hidden="1"/>
    </xf>
    <xf numFmtId="4" fontId="84" fillId="0" borderId="38" xfId="51" applyFont="1" applyFill="1" applyBorder="1" applyAlignment="1" applyProtection="1">
      <alignment horizontal="center" vertical="center" wrapText="1"/>
      <protection hidden="1"/>
    </xf>
    <xf numFmtId="3" fontId="14" fillId="0" borderId="0" xfId="1" applyNumberFormat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4" fillId="0" borderId="6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2" fillId="26" borderId="37" xfId="8" applyFont="1" applyFill="1" applyBorder="1" applyAlignment="1">
      <alignment vertical="center" wrapText="1"/>
    </xf>
    <xf numFmtId="166" fontId="2" fillId="26" borderId="37" xfId="8" applyNumberFormat="1" applyFont="1" applyFill="1" applyBorder="1" applyAlignment="1">
      <alignment horizontal="left" vertical="center" wrapText="1"/>
    </xf>
    <xf numFmtId="167" fontId="2" fillId="26" borderId="37" xfId="8" applyNumberFormat="1" applyFont="1" applyFill="1" applyBorder="1" applyAlignment="1">
      <alignment horizontal="left" vertical="center" wrapText="1"/>
    </xf>
    <xf numFmtId="0" fontId="2" fillId="26" borderId="0" xfId="8" applyFont="1" applyFill="1" applyAlignment="1">
      <alignment horizontal="left" vertical="center" wrapText="1"/>
    </xf>
    <xf numFmtId="0" fontId="19" fillId="26" borderId="37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37" xfId="8" applyFont="1" applyBorder="1" applyAlignment="1">
      <alignment vertical="center" wrapText="1"/>
    </xf>
    <xf numFmtId="0" fontId="19" fillId="0" borderId="37" xfId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" fillId="0" borderId="37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  <xf numFmtId="0" fontId="19" fillId="0" borderId="37" xfId="1" applyFont="1" applyBorder="1" applyAlignment="1">
      <alignment horizontal="left" vertical="center" wrapText="1"/>
    </xf>
    <xf numFmtId="49" fontId="19" fillId="0" borderId="37" xfId="1" applyNumberFormat="1" applyFont="1" applyBorder="1" applyAlignment="1">
      <alignment horizontal="left" vertical="center"/>
    </xf>
    <xf numFmtId="49" fontId="19" fillId="0" borderId="37" xfId="1" quotePrefix="1" applyNumberFormat="1" applyFont="1" applyBorder="1" applyAlignment="1">
      <alignment horizontal="left" vertical="center"/>
    </xf>
    <xf numFmtId="0" fontId="60" fillId="0" borderId="0" xfId="1" applyFont="1" applyAlignment="1">
      <alignment vertical="center" wrapText="1"/>
    </xf>
    <xf numFmtId="165" fontId="60" fillId="0" borderId="38" xfId="1" applyNumberFormat="1" applyFont="1" applyBorder="1" applyAlignment="1">
      <alignment vertical="center" wrapText="1"/>
    </xf>
    <xf numFmtId="3" fontId="86" fillId="0" borderId="13" xfId="0" applyNumberFormat="1" applyFont="1" applyBorder="1" applyAlignment="1">
      <alignment horizontal="center" vertical="center" wrapText="1"/>
    </xf>
    <xf numFmtId="3" fontId="85" fillId="0" borderId="13" xfId="1" applyNumberFormat="1" applyFont="1" applyBorder="1" applyAlignment="1">
      <alignment vertical="center"/>
    </xf>
    <xf numFmtId="165" fontId="60" fillId="26" borderId="38" xfId="1" applyNumberFormat="1" applyFont="1" applyFill="1" applyBorder="1" applyAlignment="1">
      <alignment vertical="center" wrapText="1"/>
    </xf>
    <xf numFmtId="3" fontId="85" fillId="26" borderId="13" xfId="1" applyNumberFormat="1" applyFont="1" applyFill="1" applyBorder="1" applyAlignment="1">
      <alignment vertical="center"/>
    </xf>
    <xf numFmtId="49" fontId="14" fillId="0" borderId="37" xfId="8" quotePrefix="1" applyNumberFormat="1" applyFont="1" applyBorder="1" applyAlignment="1">
      <alignment horizontal="left" vertical="center"/>
    </xf>
    <xf numFmtId="0" fontId="14" fillId="0" borderId="0" xfId="8" applyFont="1" applyAlignment="1">
      <alignment vertical="center" wrapText="1"/>
    </xf>
    <xf numFmtId="0" fontId="14" fillId="0" borderId="37" xfId="8" applyFont="1" applyBorder="1" applyAlignment="1">
      <alignment horizontal="center" vertical="center"/>
    </xf>
    <xf numFmtId="4" fontId="85" fillId="0" borderId="13" xfId="1" applyNumberFormat="1" applyFont="1" applyBorder="1" applyAlignment="1">
      <alignment vertical="center"/>
    </xf>
    <xf numFmtId="49" fontId="1" fillId="0" borderId="37" xfId="0" applyNumberFormat="1" applyFont="1" applyBorder="1" applyAlignment="1">
      <alignment horizontal="left" vertical="center" wrapText="1"/>
    </xf>
    <xf numFmtId="4" fontId="86" fillId="0" borderId="13" xfId="8" applyNumberFormat="1" applyFont="1" applyBorder="1" applyAlignment="1">
      <alignment vertical="center"/>
    </xf>
    <xf numFmtId="165" fontId="61" fillId="0" borderId="38" xfId="1" applyNumberFormat="1" applyFont="1" applyBorder="1" applyAlignment="1">
      <alignment vertical="center" wrapText="1"/>
    </xf>
    <xf numFmtId="49" fontId="19" fillId="0" borderId="37" xfId="8" applyNumberFormat="1" applyFont="1" applyBorder="1" applyAlignment="1">
      <alignment horizontal="left" vertical="center"/>
    </xf>
    <xf numFmtId="0" fontId="61" fillId="0" borderId="0" xfId="8" applyFont="1" applyAlignment="1">
      <alignment vertical="center" wrapText="1"/>
    </xf>
    <xf numFmtId="49" fontId="14" fillId="0" borderId="37" xfId="8" applyNumberFormat="1" applyFont="1" applyBorder="1" applyAlignment="1">
      <alignment horizontal="left" vertical="center"/>
    </xf>
    <xf numFmtId="49" fontId="1" fillId="0" borderId="37" xfId="8" quotePrefix="1" applyNumberFormat="1" applyFont="1" applyBorder="1" applyAlignment="1">
      <alignment horizontal="left" vertical="center"/>
    </xf>
    <xf numFmtId="0" fontId="1" fillId="0" borderId="0" xfId="8" applyFont="1" applyAlignment="1">
      <alignment vertical="center" wrapText="1"/>
    </xf>
    <xf numFmtId="0" fontId="1" fillId="0" borderId="37" xfId="8" applyFont="1" applyBorder="1" applyAlignment="1">
      <alignment horizontal="center" vertical="center"/>
    </xf>
    <xf numFmtId="0" fontId="61" fillId="0" borderId="0" xfId="1" applyFont="1" applyAlignment="1">
      <alignment vertical="center" wrapText="1"/>
    </xf>
    <xf numFmtId="49" fontId="2" fillId="0" borderId="37" xfId="0" applyNumberFormat="1" applyFont="1" applyBorder="1" applyAlignment="1">
      <alignment horizontal="left" vertical="center" wrapText="1"/>
    </xf>
    <xf numFmtId="0" fontId="18" fillId="0" borderId="37" xfId="0" applyFont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165" fontId="10" fillId="0" borderId="38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165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165" fontId="10" fillId="0" borderId="38" xfId="0" applyNumberFormat="1" applyFont="1" applyBorder="1" applyAlignment="1">
      <alignment horizontal="right" vertical="center" wrapText="1"/>
    </xf>
    <xf numFmtId="2" fontId="1" fillId="0" borderId="13" xfId="8" applyNumberFormat="1" applyFont="1" applyBorder="1" applyAlignment="1">
      <alignment vertical="center"/>
    </xf>
    <xf numFmtId="4" fontId="61" fillId="0" borderId="38" xfId="8" applyNumberFormat="1" applyFont="1" applyBorder="1" applyAlignment="1">
      <alignment vertical="center" wrapText="1"/>
    </xf>
    <xf numFmtId="4" fontId="86" fillId="0" borderId="13" xfId="1" applyNumberFormat="1" applyFont="1" applyBorder="1" applyAlignment="1">
      <alignment vertical="center"/>
    </xf>
    <xf numFmtId="49" fontId="1" fillId="0" borderId="0" xfId="8" applyNumberFormat="1" applyFont="1" applyAlignment="1">
      <alignment horizontal="left" vertical="center"/>
    </xf>
    <xf numFmtId="0" fontId="85" fillId="0" borderId="13" xfId="8" applyFont="1" applyBorder="1" applyAlignment="1">
      <alignment vertical="center"/>
    </xf>
    <xf numFmtId="0" fontId="81" fillId="0" borderId="16" xfId="1" applyFont="1" applyBorder="1" applyAlignment="1">
      <alignment horizontal="center" vertical="center"/>
    </xf>
    <xf numFmtId="0" fontId="14" fillId="0" borderId="7" xfId="1" applyFont="1" applyBorder="1" applyAlignment="1">
      <alignment vertical="center" wrapText="1"/>
    </xf>
    <xf numFmtId="49" fontId="19" fillId="0" borderId="7" xfId="1" quotePrefix="1" applyNumberFormat="1" applyFont="1" applyBorder="1" applyAlignment="1">
      <alignment horizontal="left" vertical="center"/>
    </xf>
    <xf numFmtId="0" fontId="19" fillId="0" borderId="8" xfId="1" applyFont="1" applyBorder="1" applyAlignment="1">
      <alignment vertical="center" wrapText="1"/>
    </xf>
    <xf numFmtId="0" fontId="19" fillId="0" borderId="15" xfId="1" applyFont="1" applyBorder="1" applyAlignment="1">
      <alignment vertical="center" wrapText="1"/>
    </xf>
    <xf numFmtId="0" fontId="19" fillId="0" borderId="7" xfId="1" applyFont="1" applyBorder="1" applyAlignment="1">
      <alignment horizontal="center" vertical="center"/>
    </xf>
    <xf numFmtId="3" fontId="14" fillId="0" borderId="39" xfId="1" applyNumberFormat="1" applyFont="1" applyBorder="1" applyAlignment="1">
      <alignment vertical="center"/>
    </xf>
    <xf numFmtId="0" fontId="14" fillId="0" borderId="0" xfId="1" applyFont="1" applyAlignment="1">
      <alignment horizontal="left" vertical="center" wrapText="1"/>
    </xf>
    <xf numFmtId="49" fontId="14" fillId="0" borderId="0" xfId="1" quotePrefix="1" applyNumberFormat="1" applyFont="1" applyAlignment="1">
      <alignment horizontal="left" vertical="center"/>
    </xf>
    <xf numFmtId="0" fontId="6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49" fontId="1" fillId="0" borderId="0" xfId="1" applyNumberForma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0" fontId="1" fillId="0" borderId="0" xfId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/>
    </xf>
    <xf numFmtId="49" fontId="12" fillId="0" borderId="0" xfId="1" quotePrefix="1" applyNumberFormat="1" applyFont="1" applyAlignment="1">
      <alignment horizontal="left" vertical="center"/>
    </xf>
    <xf numFmtId="0" fontId="12" fillId="0" borderId="0" xfId="8" applyFont="1" applyAlignment="1">
      <alignment vertical="center" wrapText="1"/>
    </xf>
    <xf numFmtId="0" fontId="4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49" fontId="46" fillId="0" borderId="0" xfId="1" quotePrefix="1" applyNumberFormat="1" applyFont="1" applyAlignment="1">
      <alignment horizontal="left" vertical="center"/>
    </xf>
    <xf numFmtId="0" fontId="47" fillId="0" borderId="0" xfId="1" applyFont="1" applyAlignment="1">
      <alignment vertical="center" wrapText="1"/>
    </xf>
    <xf numFmtId="165" fontId="13" fillId="0" borderId="0" xfId="1" applyNumberFormat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quotePrefix="1" applyNumberFormat="1" applyFont="1" applyAlignment="1">
      <alignment horizontal="left"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vertical="center" wrapText="1"/>
    </xf>
    <xf numFmtId="49" fontId="7" fillId="0" borderId="0" xfId="1" quotePrefix="1" applyNumberFormat="1" applyFont="1" applyAlignment="1">
      <alignment horizontal="left" vertical="center"/>
    </xf>
    <xf numFmtId="0" fontId="23" fillId="0" borderId="0" xfId="1" applyFont="1" applyAlignment="1">
      <alignment vertical="center" wrapText="1"/>
    </xf>
    <xf numFmtId="165" fontId="7" fillId="0" borderId="0" xfId="1" applyNumberFormat="1" applyFont="1" applyAlignment="1">
      <alignment vertical="center" wrapText="1"/>
    </xf>
    <xf numFmtId="0" fontId="2" fillId="0" borderId="14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9" fontId="5" fillId="0" borderId="0" xfId="1" quotePrefix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165" fontId="48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4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48" fillId="0" borderId="0" xfId="1" applyFont="1" applyAlignment="1">
      <alignment vertical="center" wrapText="1"/>
    </xf>
    <xf numFmtId="0" fontId="5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1" fillId="0" borderId="0" xfId="1" applyFont="1" applyAlignment="1">
      <alignment vertical="center" wrapText="1"/>
    </xf>
    <xf numFmtId="49" fontId="52" fillId="0" borderId="0" xfId="1" quotePrefix="1" applyNumberFormat="1" applyFont="1" applyAlignment="1">
      <alignment horizontal="left" vertical="center"/>
    </xf>
    <xf numFmtId="0" fontId="5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165" fontId="1" fillId="0" borderId="0" xfId="1" applyNumberFormat="1" applyAlignment="1">
      <alignment vertical="center" wrapText="1"/>
    </xf>
    <xf numFmtId="0" fontId="10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49" fontId="17" fillId="0" borderId="0" xfId="1" applyNumberFormat="1" applyFont="1" applyAlignment="1">
      <alignment horizontal="right" vertical="center"/>
    </xf>
    <xf numFmtId="0" fontId="54" fillId="0" borderId="0" xfId="1" applyFont="1" applyAlignment="1">
      <alignment vertical="center" wrapText="1"/>
    </xf>
    <xf numFmtId="165" fontId="10" fillId="0" borderId="0" xfId="1" applyNumberFormat="1" applyFont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2" fillId="0" borderId="0" xfId="1" quotePrefix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165" fontId="16" fillId="0" borderId="0" xfId="1" applyNumberFormat="1" applyFont="1" applyAlignment="1">
      <alignment vertical="center" wrapText="1"/>
    </xf>
    <xf numFmtId="0" fontId="25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49" fontId="1" fillId="0" borderId="0" xfId="1" applyNumberFormat="1" applyAlignment="1">
      <alignment horizontal="right" vertical="center"/>
    </xf>
    <xf numFmtId="0" fontId="17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horizontal="right" vertical="center"/>
    </xf>
    <xf numFmtId="0" fontId="5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5" fontId="1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8" fillId="0" borderId="0" xfId="1" applyFont="1" applyAlignment="1">
      <alignment vertical="center" wrapText="1"/>
    </xf>
    <xf numFmtId="165" fontId="23" fillId="0" borderId="0" xfId="1" applyNumberFormat="1" applyFont="1" applyAlignment="1">
      <alignment vertical="center" wrapText="1"/>
    </xf>
    <xf numFmtId="3" fontId="8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3" fontId="1" fillId="0" borderId="0" xfId="1" applyNumberFormat="1" applyAlignment="1">
      <alignment vertical="center"/>
    </xf>
    <xf numFmtId="4" fontId="2" fillId="0" borderId="0" xfId="1" applyNumberFormat="1" applyFont="1" applyAlignment="1">
      <alignment vertical="center"/>
    </xf>
    <xf numFmtId="4" fontId="12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172" fontId="1" fillId="0" borderId="0" xfId="1" applyNumberFormat="1" applyAlignment="1">
      <alignment vertical="center"/>
    </xf>
    <xf numFmtId="172" fontId="11" fillId="0" borderId="0" xfId="1" applyNumberFormat="1" applyFont="1" applyAlignment="1">
      <alignment vertical="center"/>
    </xf>
    <xf numFmtId="172" fontId="8" fillId="0" borderId="0" xfId="1" applyNumberFormat="1" applyFont="1" applyAlignment="1">
      <alignment vertical="center"/>
    </xf>
    <xf numFmtId="172" fontId="49" fillId="0" borderId="0" xfId="1" applyNumberFormat="1" applyFont="1" applyAlignment="1">
      <alignment vertical="center"/>
    </xf>
    <xf numFmtId="172" fontId="50" fillId="0" borderId="0" xfId="1" applyNumberFormat="1" applyFont="1" applyAlignment="1">
      <alignment vertical="center"/>
    </xf>
    <xf numFmtId="172" fontId="25" fillId="0" borderId="0" xfId="1" applyNumberFormat="1" applyFont="1" applyAlignment="1">
      <alignment vertical="center" wrapText="1"/>
    </xf>
    <xf numFmtId="172" fontId="25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1" fillId="24" borderId="40" xfId="1" applyFill="1" applyBorder="1" applyAlignment="1">
      <alignment horizontal="center" vertical="center"/>
    </xf>
    <xf numFmtId="0" fontId="1" fillId="24" borderId="41" xfId="1" applyFill="1" applyBorder="1" applyAlignment="1">
      <alignment horizontal="center" vertical="center"/>
    </xf>
    <xf numFmtId="172" fontId="1" fillId="24" borderId="41" xfId="1" applyNumberFormat="1" applyFill="1" applyBorder="1" applyAlignment="1">
      <alignment vertical="center"/>
    </xf>
    <xf numFmtId="172" fontId="1" fillId="24" borderId="42" xfId="1" applyNumberFormat="1" applyFill="1" applyBorder="1" applyAlignment="1">
      <alignment vertical="center"/>
    </xf>
    <xf numFmtId="0" fontId="1" fillId="24" borderId="41" xfId="0" applyFont="1" applyFill="1" applyBorder="1" applyAlignment="1">
      <alignment vertical="center" wrapText="1"/>
    </xf>
    <xf numFmtId="0" fontId="1" fillId="24" borderId="41" xfId="0" applyFont="1" applyFill="1" applyBorder="1" applyAlignment="1">
      <alignment horizontal="center" vertical="center"/>
    </xf>
    <xf numFmtId="0" fontId="1" fillId="24" borderId="41" xfId="0" applyFont="1" applyFill="1" applyBorder="1" applyAlignment="1" applyProtection="1">
      <alignment horizontal="left" vertical="center" wrapText="1"/>
      <protection locked="0"/>
    </xf>
    <xf numFmtId="0" fontId="1" fillId="24" borderId="41" xfId="0" applyFont="1" applyFill="1" applyBorder="1" applyAlignment="1">
      <alignment horizontal="center" vertical="center" wrapText="1"/>
    </xf>
    <xf numFmtId="0" fontId="1" fillId="24" borderId="43" xfId="1" applyFill="1" applyBorder="1" applyAlignment="1">
      <alignment horizontal="center" vertical="center"/>
    </xf>
    <xf numFmtId="0" fontId="1" fillId="24" borderId="44" xfId="1" applyFill="1" applyBorder="1" applyAlignment="1">
      <alignment horizontal="center" vertical="center"/>
    </xf>
    <xf numFmtId="4" fontId="1" fillId="24" borderId="44" xfId="1" applyNumberFormat="1" applyFill="1" applyBorder="1" applyAlignment="1">
      <alignment vertical="center"/>
    </xf>
    <xf numFmtId="172" fontId="1" fillId="24" borderId="44" xfId="1" applyNumberFormat="1" applyFill="1" applyBorder="1" applyAlignment="1">
      <alignment vertical="center"/>
    </xf>
    <xf numFmtId="172" fontId="1" fillId="24" borderId="45" xfId="1" applyNumberFormat="1" applyFill="1" applyBorder="1" applyAlignment="1">
      <alignment vertical="center"/>
    </xf>
    <xf numFmtId="4" fontId="1" fillId="24" borderId="41" xfId="0" applyNumberFormat="1" applyFont="1" applyFill="1" applyBorder="1" applyAlignment="1">
      <alignment horizontal="right" vertical="center" wrapText="1"/>
    </xf>
    <xf numFmtId="0" fontId="1" fillId="24" borderId="41" xfId="8" applyFont="1" applyFill="1" applyBorder="1" applyAlignment="1">
      <alignment vertical="center" wrapText="1"/>
    </xf>
    <xf numFmtId="0" fontId="1" fillId="24" borderId="41" xfId="8" applyFont="1" applyFill="1" applyBorder="1" applyAlignment="1">
      <alignment horizontal="center" vertical="center"/>
    </xf>
    <xf numFmtId="4" fontId="1" fillId="24" borderId="41" xfId="1" applyNumberFormat="1" applyFill="1" applyBorder="1" applyAlignment="1">
      <alignment vertical="center"/>
    </xf>
    <xf numFmtId="0" fontId="1" fillId="24" borderId="44" xfId="1" applyFill="1" applyBorder="1" applyAlignment="1">
      <alignment vertical="center" wrapText="1"/>
    </xf>
    <xf numFmtId="0" fontId="1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1" fillId="0" borderId="0" xfId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17" fillId="0" borderId="0" xfId="1" applyFont="1" applyAlignment="1">
      <alignment horizontal="right" vertical="center" wrapText="1"/>
    </xf>
    <xf numFmtId="49" fontId="17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" fillId="24" borderId="46" xfId="0" applyFont="1" applyFill="1" applyBorder="1" applyAlignment="1">
      <alignment horizontal="right" vertical="center" wrapText="1"/>
    </xf>
    <xf numFmtId="49" fontId="1" fillId="24" borderId="47" xfId="0" quotePrefix="1" applyNumberFormat="1" applyFont="1" applyFill="1" applyBorder="1" applyAlignment="1">
      <alignment horizontal="left" vertical="center"/>
    </xf>
    <xf numFmtId="0" fontId="1" fillId="24" borderId="46" xfId="1" applyFill="1" applyBorder="1" applyAlignment="1">
      <alignment horizontal="right" vertical="center" wrapText="1"/>
    </xf>
    <xf numFmtId="49" fontId="1" fillId="24" borderId="47" xfId="8" quotePrefix="1" applyNumberFormat="1" applyFont="1" applyFill="1" applyBorder="1" applyAlignment="1">
      <alignment horizontal="left" vertical="center"/>
    </xf>
    <xf numFmtId="49" fontId="1" fillId="24" borderId="47" xfId="0" applyNumberFormat="1" applyFont="1" applyFill="1" applyBorder="1" applyAlignment="1">
      <alignment horizontal="left" vertical="center" wrapText="1"/>
    </xf>
    <xf numFmtId="0" fontId="1" fillId="24" borderId="48" xfId="1" applyFill="1" applyBorder="1" applyAlignment="1">
      <alignment horizontal="right" vertical="center" wrapText="1"/>
    </xf>
    <xf numFmtId="49" fontId="1" fillId="24" borderId="49" xfId="1" applyNumberFormat="1" applyFill="1" applyBorder="1" applyAlignment="1">
      <alignment horizontal="left" vertical="center"/>
    </xf>
    <xf numFmtId="0" fontId="1" fillId="24" borderId="41" xfId="0" quotePrefix="1" applyFont="1" applyFill="1" applyBorder="1" applyAlignment="1">
      <alignment horizontal="center" vertical="center"/>
    </xf>
    <xf numFmtId="0" fontId="1" fillId="24" borderId="41" xfId="8" quotePrefix="1" applyFont="1" applyFill="1" applyBorder="1" applyAlignment="1">
      <alignment horizontal="center" vertical="center"/>
    </xf>
    <xf numFmtId="1" fontId="1" fillId="24" borderId="44" xfId="1" applyNumberFormat="1" applyFill="1" applyBorder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5" fillId="0" borderId="0" xfId="1" quotePrefix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1" fillId="24" borderId="41" xfId="1" applyFill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49" fillId="0" borderId="0" xfId="1" applyFont="1" applyAlignment="1">
      <alignment vertical="center" wrapText="1"/>
    </xf>
    <xf numFmtId="0" fontId="50" fillId="0" borderId="0" xfId="1" applyFont="1" applyAlignment="1">
      <alignment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 wrapText="1"/>
    </xf>
    <xf numFmtId="0" fontId="14" fillId="0" borderId="1" xfId="1" quotePrefix="1" applyFont="1" applyBorder="1" applyAlignment="1">
      <alignment horizontal="center" vertical="center"/>
    </xf>
    <xf numFmtId="0" fontId="14" fillId="0" borderId="9" xfId="1" quotePrefix="1" applyFont="1" applyBorder="1" applyAlignment="1">
      <alignment horizontal="center" vertical="center"/>
    </xf>
    <xf numFmtId="3" fontId="14" fillId="0" borderId="5" xfId="1" applyNumberFormat="1" applyFont="1" applyBorder="1" applyAlignment="1">
      <alignment horizontal="center" vertical="center"/>
    </xf>
    <xf numFmtId="3" fontId="14" fillId="0" borderId="11" xfId="1" applyNumberFormat="1" applyFont="1" applyBorder="1" applyAlignment="1">
      <alignment horizontal="center" vertical="center"/>
    </xf>
    <xf numFmtId="171" fontId="14" fillId="0" borderId="3" xfId="1" applyNumberFormat="1" applyFont="1" applyBorder="1" applyAlignment="1">
      <alignment horizontal="center" vertical="center"/>
    </xf>
    <xf numFmtId="171" fontId="14" fillId="0" borderId="10" xfId="1" applyNumberFormat="1" applyFont="1" applyBorder="1" applyAlignment="1">
      <alignment horizontal="center" vertical="center"/>
    </xf>
    <xf numFmtId="171" fontId="14" fillId="0" borderId="12" xfId="1" applyNumberFormat="1" applyFont="1" applyBorder="1" applyAlignment="1">
      <alignment horizontal="center" vertical="center" wrapText="1"/>
    </xf>
    <xf numFmtId="171" fontId="14" fillId="0" borderId="16" xfId="1" applyNumberFormat="1" applyFont="1" applyBorder="1" applyAlignment="1">
      <alignment horizontal="center" vertical="center" wrapText="1"/>
    </xf>
    <xf numFmtId="3" fontId="14" fillId="0" borderId="5" xfId="1" applyNumberFormat="1" applyFont="1" applyBorder="1" applyAlignment="1">
      <alignment horizontal="center" vertical="top" wrapText="1"/>
    </xf>
    <xf numFmtId="3" fontId="14" fillId="0" borderId="11" xfId="1" applyNumberFormat="1" applyFont="1" applyBorder="1" applyAlignment="1">
      <alignment horizontal="center" vertical="top" wrapText="1"/>
    </xf>
    <xf numFmtId="0" fontId="59" fillId="0" borderId="4" xfId="1" applyFont="1" applyBorder="1" applyAlignment="1">
      <alignment horizontal="center" vertical="center"/>
    </xf>
    <xf numFmtId="0" fontId="59" fillId="0" borderId="28" xfId="1" applyFont="1" applyBorder="1" applyAlignment="1">
      <alignment horizontal="center" vertical="center"/>
    </xf>
    <xf numFmtId="0" fontId="59" fillId="0" borderId="29" xfId="1" applyFont="1" applyBorder="1" applyAlignment="1">
      <alignment horizontal="center" vertical="center"/>
    </xf>
    <xf numFmtId="0" fontId="59" fillId="0" borderId="2" xfId="1" applyFont="1" applyBorder="1" applyAlignment="1">
      <alignment horizontal="center" vertical="center" wrapText="1"/>
    </xf>
    <xf numFmtId="0" fontId="59" fillId="0" borderId="27" xfId="1" applyFont="1" applyBorder="1" applyAlignment="1">
      <alignment horizontal="center" vertical="center" wrapText="1"/>
    </xf>
    <xf numFmtId="0" fontId="59" fillId="0" borderId="8" xfId="1" applyFont="1" applyBorder="1" applyAlignment="1">
      <alignment horizontal="center" vertical="center" wrapText="1"/>
    </xf>
    <xf numFmtId="0" fontId="59" fillId="0" borderId="15" xfId="1" applyFont="1" applyBorder="1" applyAlignment="1">
      <alignment horizontal="center" vertical="center" wrapText="1"/>
    </xf>
    <xf numFmtId="0" fontId="47" fillId="25" borderId="14" xfId="1" applyFont="1" applyFill="1" applyBorder="1" applyAlignment="1">
      <alignment horizontal="center" vertical="center"/>
    </xf>
    <xf numFmtId="0" fontId="59" fillId="0" borderId="1" xfId="1" quotePrefix="1" applyFont="1" applyBorder="1" applyAlignment="1">
      <alignment horizontal="center" vertical="center"/>
    </xf>
    <xf numFmtId="0" fontId="59" fillId="0" borderId="9" xfId="1" quotePrefix="1" applyFont="1" applyBorder="1" applyAlignment="1">
      <alignment horizontal="center" vertical="center"/>
    </xf>
    <xf numFmtId="171" fontId="59" fillId="0" borderId="3" xfId="1" applyNumberFormat="1" applyFont="1" applyBorder="1" applyAlignment="1">
      <alignment horizontal="center" vertical="center"/>
    </xf>
    <xf numFmtId="171" fontId="59" fillId="0" borderId="10" xfId="1" applyNumberFormat="1" applyFont="1" applyBorder="1" applyAlignment="1">
      <alignment horizontal="center" vertical="center"/>
    </xf>
    <xf numFmtId="171" fontId="59" fillId="0" borderId="12" xfId="1" applyNumberFormat="1" applyFont="1" applyBorder="1" applyAlignment="1">
      <alignment horizontal="center" vertical="center" wrapText="1"/>
    </xf>
    <xf numFmtId="171" fontId="59" fillId="0" borderId="16" xfId="1" applyNumberFormat="1" applyFont="1" applyBorder="1" applyAlignment="1">
      <alignment horizontal="center" vertical="center" wrapText="1"/>
    </xf>
    <xf numFmtId="3" fontId="59" fillId="0" borderId="5" xfId="1" applyNumberFormat="1" applyFont="1" applyBorder="1" applyAlignment="1">
      <alignment horizontal="center" vertical="top" wrapText="1"/>
    </xf>
    <xf numFmtId="3" fontId="59" fillId="0" borderId="11" xfId="1" applyNumberFormat="1" applyFont="1" applyBorder="1" applyAlignment="1">
      <alignment horizontal="center" vertical="top" wrapText="1"/>
    </xf>
  </cellXfs>
  <cellStyles count="218">
    <cellStyle name="20 % – Zvýraznění1" xfId="107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8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9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10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1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2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3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4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5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6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7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8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9" xr:uid="{00000000-0005-0000-0000-000030000000}"/>
    <cellStyle name="60 % – Zvýraznění2" xfId="120" xr:uid="{00000000-0005-0000-0000-000031000000}"/>
    <cellStyle name="60 % – Zvýraznění3" xfId="121" xr:uid="{00000000-0005-0000-0000-000032000000}"/>
    <cellStyle name="60 % – Zvýraznění4" xfId="122" xr:uid="{00000000-0005-0000-0000-000033000000}"/>
    <cellStyle name="60 % – Zvýraznění5" xfId="123" xr:uid="{00000000-0005-0000-0000-000034000000}"/>
    <cellStyle name="60 % – Zvýraznění6" xfId="124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5" xr:uid="{00000000-0005-0000-0000-00003C000000}"/>
    <cellStyle name="Čiarka 2" xfId="51" xr:uid="{00000000-0005-0000-0000-00003D000000}"/>
    <cellStyle name="Čiarka 2 2" xfId="126" xr:uid="{00000000-0005-0000-0000-00003E000000}"/>
    <cellStyle name="Čiarka 2_SO objekty" xfId="127" xr:uid="{00000000-0005-0000-0000-00003F000000}"/>
    <cellStyle name="Čiarka 3" xfId="52" xr:uid="{00000000-0005-0000-0000-000040000000}"/>
    <cellStyle name="Čiarka 3 2" xfId="187" xr:uid="{00000000-0005-0000-0000-000041000000}"/>
    <cellStyle name="Čiarka 4" xfId="53" xr:uid="{00000000-0005-0000-0000-000042000000}"/>
    <cellStyle name="čiarky 4" xfId="54" xr:uid="{00000000-0005-0000-0000-000043000000}"/>
    <cellStyle name="čiarky 4 2" xfId="188" xr:uid="{00000000-0005-0000-0000-000044000000}"/>
    <cellStyle name="čiarky_670" xfId="55" xr:uid="{00000000-0005-0000-0000-000045000000}"/>
    <cellStyle name="Dobrá 2" xfId="56" xr:uid="{00000000-0005-0000-0000-000046000000}"/>
    <cellStyle name="Chybně" xfId="128" xr:uid="{00000000-0005-0000-0000-000047000000}"/>
    <cellStyle name="Kontrolná bunka 2" xfId="57" xr:uid="{00000000-0005-0000-0000-000048000000}"/>
    <cellStyle name="Kontrolní buňka" xfId="129" xr:uid="{00000000-0005-0000-0000-000049000000}"/>
    <cellStyle name="Mena 10" xfId="130" xr:uid="{00000000-0005-0000-0000-00004A000000}"/>
    <cellStyle name="Mena 11" xfId="131" xr:uid="{00000000-0005-0000-0000-00004B000000}"/>
    <cellStyle name="Mena 12" xfId="132" xr:uid="{00000000-0005-0000-0000-00004C000000}"/>
    <cellStyle name="Mena 13" xfId="133" xr:uid="{00000000-0005-0000-0000-00004D000000}"/>
    <cellStyle name="Mena 14" xfId="134" xr:uid="{00000000-0005-0000-0000-00004E000000}"/>
    <cellStyle name="Mena 15" xfId="135" xr:uid="{00000000-0005-0000-0000-00004F000000}"/>
    <cellStyle name="Mena 16" xfId="136" xr:uid="{00000000-0005-0000-0000-000050000000}"/>
    <cellStyle name="Mena 17" xfId="137" xr:uid="{00000000-0005-0000-0000-000051000000}"/>
    <cellStyle name="Mena 18" xfId="138" xr:uid="{00000000-0005-0000-0000-000052000000}"/>
    <cellStyle name="Mena 19" xfId="139" xr:uid="{00000000-0005-0000-0000-000053000000}"/>
    <cellStyle name="Mena 2" xfId="140" xr:uid="{00000000-0005-0000-0000-000054000000}"/>
    <cellStyle name="Mena 20" xfId="141" xr:uid="{00000000-0005-0000-0000-000055000000}"/>
    <cellStyle name="Mena 21" xfId="142" xr:uid="{00000000-0005-0000-0000-000056000000}"/>
    <cellStyle name="Mena 22" xfId="143" xr:uid="{00000000-0005-0000-0000-000057000000}"/>
    <cellStyle name="Mena 23" xfId="144" xr:uid="{00000000-0005-0000-0000-000058000000}"/>
    <cellStyle name="Mena 24" xfId="145" xr:uid="{00000000-0005-0000-0000-000059000000}"/>
    <cellStyle name="Mena 3" xfId="146" xr:uid="{00000000-0005-0000-0000-00005A000000}"/>
    <cellStyle name="Mena 4" xfId="147" xr:uid="{00000000-0005-0000-0000-00005B000000}"/>
    <cellStyle name="Mena 5" xfId="148" xr:uid="{00000000-0005-0000-0000-00005C000000}"/>
    <cellStyle name="Mena 6" xfId="149" xr:uid="{00000000-0005-0000-0000-00005D000000}"/>
    <cellStyle name="Mena 7" xfId="150" xr:uid="{00000000-0005-0000-0000-00005E000000}"/>
    <cellStyle name="Mena 8" xfId="151" xr:uid="{00000000-0005-0000-0000-00005F000000}"/>
    <cellStyle name="Mena 9" xfId="152" xr:uid="{00000000-0005-0000-0000-000060000000}"/>
    <cellStyle name="Nadpis 1 2" xfId="58" xr:uid="{00000000-0005-0000-0000-000061000000}"/>
    <cellStyle name="Nadpis 2 2" xfId="59" xr:uid="{00000000-0005-0000-0000-000062000000}"/>
    <cellStyle name="Nadpis 3 2" xfId="60" xr:uid="{00000000-0005-0000-0000-000063000000}"/>
    <cellStyle name="Nadpis 4 2" xfId="61" xr:uid="{00000000-0005-0000-0000-000064000000}"/>
    <cellStyle name="Název" xfId="153" xr:uid="{00000000-0005-0000-0000-000065000000}"/>
    <cellStyle name="Neutrálna 2" xfId="62" xr:uid="{00000000-0005-0000-0000-000066000000}"/>
    <cellStyle name="Neutrální" xfId="154" xr:uid="{00000000-0005-0000-0000-000067000000}"/>
    <cellStyle name="Normal_033-00, 034-00" xfId="63" xr:uid="{00000000-0005-0000-0000-000068000000}"/>
    <cellStyle name="Normal_035-00, 036-00, 037-00" xfId="216" xr:uid="{00000000-0005-0000-0000-000069000000}"/>
    <cellStyle name="Normálna" xfId="0" builtinId="0"/>
    <cellStyle name="Normálna 2" xfId="1" xr:uid="{00000000-0005-0000-0000-00006B000000}"/>
    <cellStyle name="Normálna 2 2" xfId="7" xr:uid="{00000000-0005-0000-0000-00006C000000}"/>
    <cellStyle name="Normálna 2 3" xfId="189" xr:uid="{00000000-0005-0000-0000-00006D000000}"/>
    <cellStyle name="Normálna 3" xfId="64" xr:uid="{00000000-0005-0000-0000-00006E000000}"/>
    <cellStyle name="Normálna 3 10" xfId="155" xr:uid="{00000000-0005-0000-0000-00006F000000}"/>
    <cellStyle name="Normálna 3 2" xfId="156" xr:uid="{00000000-0005-0000-0000-000070000000}"/>
    <cellStyle name="Normálna 3 2 2" xfId="157" xr:uid="{00000000-0005-0000-0000-000071000000}"/>
    <cellStyle name="Normálna 3 2_SO objekty" xfId="158" xr:uid="{00000000-0005-0000-0000-000072000000}"/>
    <cellStyle name="Normálna 3 3" xfId="159" xr:uid="{00000000-0005-0000-0000-000073000000}"/>
    <cellStyle name="Normálna 3 4" xfId="160" xr:uid="{00000000-0005-0000-0000-000074000000}"/>
    <cellStyle name="Normálna 3 5" xfId="161" xr:uid="{00000000-0005-0000-0000-000075000000}"/>
    <cellStyle name="Normálna 3 6" xfId="162" xr:uid="{00000000-0005-0000-0000-000076000000}"/>
    <cellStyle name="Normálna 3 7" xfId="163" xr:uid="{00000000-0005-0000-0000-000077000000}"/>
    <cellStyle name="Normálna 3 8" xfId="164" xr:uid="{00000000-0005-0000-0000-000078000000}"/>
    <cellStyle name="Normálna 3 9" xfId="165" xr:uid="{00000000-0005-0000-0000-000079000000}"/>
    <cellStyle name="Normálna 3_001 - Rekapitulácia objektov st" xfId="166" xr:uid="{00000000-0005-0000-0000-00007A000000}"/>
    <cellStyle name="Normálna 4" xfId="6" xr:uid="{00000000-0005-0000-0000-00007B000000}"/>
    <cellStyle name="Normálna 5" xfId="167" xr:uid="{00000000-0005-0000-0000-00007C000000}"/>
    <cellStyle name="Normálna 5 2" xfId="168" xr:uid="{00000000-0005-0000-0000-00007D000000}"/>
    <cellStyle name="Normálna 6" xfId="106" xr:uid="{00000000-0005-0000-0000-00007E000000}"/>
    <cellStyle name="Normálna 7" xfId="186" xr:uid="{00000000-0005-0000-0000-00007F000000}"/>
    <cellStyle name="normálne 10" xfId="2" xr:uid="{00000000-0005-0000-0000-000080000000}"/>
    <cellStyle name="normálne 10 2" xfId="190" xr:uid="{00000000-0005-0000-0000-000081000000}"/>
    <cellStyle name="normálne 11" xfId="65" xr:uid="{00000000-0005-0000-0000-000082000000}"/>
    <cellStyle name="normálne 12" xfId="169" xr:uid="{00000000-0005-0000-0000-000083000000}"/>
    <cellStyle name="normálne 13" xfId="170" xr:uid="{00000000-0005-0000-0000-000084000000}"/>
    <cellStyle name="normálne 14" xfId="66" xr:uid="{00000000-0005-0000-0000-000085000000}"/>
    <cellStyle name="normálne 14 2" xfId="191" xr:uid="{00000000-0005-0000-0000-000086000000}"/>
    <cellStyle name="normálne 15" xfId="67" xr:uid="{00000000-0005-0000-0000-000087000000}"/>
    <cellStyle name="normálne 15 2" xfId="192" xr:uid="{00000000-0005-0000-0000-000088000000}"/>
    <cellStyle name="normálne 2" xfId="68" xr:uid="{00000000-0005-0000-0000-000089000000}"/>
    <cellStyle name="normálne 2 2" xfId="69" xr:uid="{00000000-0005-0000-0000-00008A000000}"/>
    <cellStyle name="normálne 2 2 2" xfId="3" xr:uid="{00000000-0005-0000-0000-00008B000000}"/>
    <cellStyle name="normálne 2 2 2 2" xfId="4" xr:uid="{00000000-0005-0000-0000-00008C000000}"/>
    <cellStyle name="normálne 2 2 2 2 2" xfId="193" xr:uid="{00000000-0005-0000-0000-00008D000000}"/>
    <cellStyle name="normálne 2 2 2 3" xfId="194" xr:uid="{00000000-0005-0000-0000-00008E000000}"/>
    <cellStyle name="normálne 2 2 3" xfId="5" xr:uid="{00000000-0005-0000-0000-00008F000000}"/>
    <cellStyle name="normálne 2 2 3 2" xfId="195" xr:uid="{00000000-0005-0000-0000-000090000000}"/>
    <cellStyle name="normálne 2 2 4" xfId="196" xr:uid="{00000000-0005-0000-0000-000091000000}"/>
    <cellStyle name="normálne 2 3" xfId="197" xr:uid="{00000000-0005-0000-0000-000092000000}"/>
    <cellStyle name="normálne 2_001 - Rekapitulácia objektov st" xfId="171" xr:uid="{00000000-0005-0000-0000-000093000000}"/>
    <cellStyle name="normálne 3" xfId="70" xr:uid="{00000000-0005-0000-0000-000094000000}"/>
    <cellStyle name="normálne 3 2" xfId="198" xr:uid="{00000000-0005-0000-0000-000095000000}"/>
    <cellStyle name="normálne 31" xfId="71" xr:uid="{00000000-0005-0000-0000-000096000000}"/>
    <cellStyle name="normálne 31 2" xfId="199" xr:uid="{00000000-0005-0000-0000-000097000000}"/>
    <cellStyle name="normálne 4" xfId="72" xr:uid="{00000000-0005-0000-0000-000098000000}"/>
    <cellStyle name="normálne 4 2" xfId="200" xr:uid="{00000000-0005-0000-0000-000099000000}"/>
    <cellStyle name="normálne 5" xfId="73" xr:uid="{00000000-0005-0000-0000-00009A000000}"/>
    <cellStyle name="normálne 5 2" xfId="201" xr:uid="{00000000-0005-0000-0000-00009B000000}"/>
    <cellStyle name="normálne 6" xfId="74" xr:uid="{00000000-0005-0000-0000-00009C000000}"/>
    <cellStyle name="normálne 6 2" xfId="202" xr:uid="{00000000-0005-0000-0000-00009D000000}"/>
    <cellStyle name="normálne 7" xfId="75" xr:uid="{00000000-0005-0000-0000-00009E000000}"/>
    <cellStyle name="normálne 7 2" xfId="203" xr:uid="{00000000-0005-0000-0000-00009F000000}"/>
    <cellStyle name="normálne 8" xfId="76" xr:uid="{00000000-0005-0000-0000-0000A0000000}"/>
    <cellStyle name="normálne 8 2" xfId="204" xr:uid="{00000000-0005-0000-0000-0000A1000000}"/>
    <cellStyle name="normálne 9" xfId="77" xr:uid="{00000000-0005-0000-0000-0000A2000000}"/>
    <cellStyle name="normálne 9 2" xfId="205" xr:uid="{00000000-0005-0000-0000-0000A3000000}"/>
    <cellStyle name="normálne_006_DSN_oprava_ucs12_012002-upr." xfId="78" xr:uid="{00000000-0005-0000-0000-0000A4000000}"/>
    <cellStyle name="normálne_101_123" xfId="217" xr:uid="{00000000-0005-0000-0000-0000A5000000}"/>
    <cellStyle name="normální 2" xfId="8" xr:uid="{00000000-0005-0000-0000-0000A6000000}"/>
    <cellStyle name="normální 4" xfId="172" xr:uid="{00000000-0005-0000-0000-0000A7000000}"/>
    <cellStyle name="normální_Database.T" xfId="173" xr:uid="{00000000-0005-0000-0000-0000A8000000}"/>
    <cellStyle name="Poznámka 2" xfId="79" xr:uid="{00000000-0005-0000-0000-0000A9000000}"/>
    <cellStyle name="Poznámka 2 2" xfId="80" xr:uid="{00000000-0005-0000-0000-0000AA000000}"/>
    <cellStyle name="Poznámka 2 2 2" xfId="206" xr:uid="{00000000-0005-0000-0000-0000AB000000}"/>
    <cellStyle name="Poznámka 2 3" xfId="81" xr:uid="{00000000-0005-0000-0000-0000AC000000}"/>
    <cellStyle name="Poznámka 2 3 2" xfId="82" xr:uid="{00000000-0005-0000-0000-0000AD000000}"/>
    <cellStyle name="Poznámka 2 3 2 2" xfId="207" xr:uid="{00000000-0005-0000-0000-0000AE000000}"/>
    <cellStyle name="Poznámka 2 3 3" xfId="83" xr:uid="{00000000-0005-0000-0000-0000AF000000}"/>
    <cellStyle name="Poznámka 2 3 3 2" xfId="208" xr:uid="{00000000-0005-0000-0000-0000B0000000}"/>
    <cellStyle name="Poznámka 2 3 4" xfId="209" xr:uid="{00000000-0005-0000-0000-0000B1000000}"/>
    <cellStyle name="Poznámka 2 4" xfId="174" xr:uid="{00000000-0005-0000-0000-0000B2000000}"/>
    <cellStyle name="Poznámka 3" xfId="84" xr:uid="{00000000-0005-0000-0000-0000B3000000}"/>
    <cellStyle name="Poznámka 3 2" xfId="210" xr:uid="{00000000-0005-0000-0000-0000B4000000}"/>
    <cellStyle name="Poznámka 4" xfId="85" xr:uid="{00000000-0005-0000-0000-0000B5000000}"/>
    <cellStyle name="Poznámka 4 2" xfId="211" xr:uid="{00000000-0005-0000-0000-0000B6000000}"/>
    <cellStyle name="Poznámka 5" xfId="86" xr:uid="{00000000-0005-0000-0000-0000B7000000}"/>
    <cellStyle name="Poznámka 5 2" xfId="87" xr:uid="{00000000-0005-0000-0000-0000B8000000}"/>
    <cellStyle name="Poznámka 5 2 2" xfId="212" xr:uid="{00000000-0005-0000-0000-0000B9000000}"/>
    <cellStyle name="Poznámka 5 3" xfId="88" xr:uid="{00000000-0005-0000-0000-0000BA000000}"/>
    <cellStyle name="Poznámka 5 3 2" xfId="213" xr:uid="{00000000-0005-0000-0000-0000BB000000}"/>
    <cellStyle name="Poznámka 5 4" xfId="214" xr:uid="{00000000-0005-0000-0000-0000BC000000}"/>
    <cellStyle name="Poznámka 6" xfId="89" xr:uid="{00000000-0005-0000-0000-0000BD000000}"/>
    <cellStyle name="Poznámka 6 2" xfId="215" xr:uid="{00000000-0005-0000-0000-0000BE000000}"/>
    <cellStyle name="Prepojená bunka 2" xfId="90" xr:uid="{00000000-0005-0000-0000-0000BF000000}"/>
    <cellStyle name="Propojená buňka" xfId="175" xr:uid="{00000000-0005-0000-0000-0000C0000000}"/>
    <cellStyle name="Spolu 2" xfId="91" xr:uid="{00000000-0005-0000-0000-0000C1000000}"/>
    <cellStyle name="Správně" xfId="176" xr:uid="{00000000-0005-0000-0000-0000C2000000}"/>
    <cellStyle name="Styl 1" xfId="177" xr:uid="{00000000-0005-0000-0000-0000C3000000}"/>
    <cellStyle name="Štýl 1" xfId="92" xr:uid="{00000000-0005-0000-0000-0000C4000000}"/>
    <cellStyle name="Text upozornění" xfId="178" xr:uid="{00000000-0005-0000-0000-0000C5000000}"/>
    <cellStyle name="Text upozornenia 2" xfId="93" xr:uid="{00000000-0005-0000-0000-0000C6000000}"/>
    <cellStyle name="Titul 2" xfId="94" xr:uid="{00000000-0005-0000-0000-0000C7000000}"/>
    <cellStyle name="Vstup 2" xfId="95" xr:uid="{00000000-0005-0000-0000-0000C8000000}"/>
    <cellStyle name="Výpočet 2" xfId="96" xr:uid="{00000000-0005-0000-0000-0000C9000000}"/>
    <cellStyle name="Výstup 2" xfId="97" xr:uid="{00000000-0005-0000-0000-0000CA000000}"/>
    <cellStyle name="Vysvětlující text" xfId="179" xr:uid="{00000000-0005-0000-0000-0000CB000000}"/>
    <cellStyle name="Vysvetľujúci text 2" xfId="98" xr:uid="{00000000-0005-0000-0000-0000CC000000}"/>
    <cellStyle name="Zlá 2" xfId="99" xr:uid="{00000000-0005-0000-0000-0000CD000000}"/>
    <cellStyle name="Zvýraznění 1" xfId="180" xr:uid="{00000000-0005-0000-0000-0000CE000000}"/>
    <cellStyle name="Zvýraznění 2" xfId="181" xr:uid="{00000000-0005-0000-0000-0000CF000000}"/>
    <cellStyle name="Zvýraznění 3" xfId="182" xr:uid="{00000000-0005-0000-0000-0000D0000000}"/>
    <cellStyle name="Zvýraznění 4" xfId="183" xr:uid="{00000000-0005-0000-0000-0000D1000000}"/>
    <cellStyle name="Zvýraznění 5" xfId="184" xr:uid="{00000000-0005-0000-0000-0000D2000000}"/>
    <cellStyle name="Zvýraznění 6" xfId="185" xr:uid="{00000000-0005-0000-0000-0000D3000000}"/>
    <cellStyle name="Zvýraznenie1 2" xfId="100" xr:uid="{00000000-0005-0000-0000-0000D4000000}"/>
    <cellStyle name="Zvýraznenie2 2" xfId="101" xr:uid="{00000000-0005-0000-0000-0000D5000000}"/>
    <cellStyle name="Zvýraznenie3 2" xfId="102" xr:uid="{00000000-0005-0000-0000-0000D6000000}"/>
    <cellStyle name="Zvýraznenie4 2" xfId="103" xr:uid="{00000000-0005-0000-0000-0000D7000000}"/>
    <cellStyle name="Zvýraznenie5 2" xfId="104" xr:uid="{00000000-0005-0000-0000-0000D8000000}"/>
    <cellStyle name="Zvýraznenie6 2" xfId="105" xr:uid="{00000000-0005-0000-0000-0000D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M449"/>
  <sheetViews>
    <sheetView zoomScale="115" zoomScaleNormal="115" workbookViewId="0">
      <pane xSplit="4" ySplit="5" topLeftCell="E144" activePane="bottomRight" state="frozen"/>
      <selection pane="topRight" activeCell="E1" sqref="E1"/>
      <selection pane="bottomLeft" activeCell="A5" sqref="A5"/>
      <selection pane="bottomRight" activeCell="J151" sqref="J151"/>
    </sheetView>
  </sheetViews>
  <sheetFormatPr defaultRowHeight="13.5" customHeight="1"/>
  <cols>
    <col min="1" max="1" width="3.140625" style="3" customWidth="1"/>
    <col min="2" max="2" width="10.7109375" style="34" customWidth="1"/>
    <col min="3" max="3" width="9.7109375" style="34" customWidth="1"/>
    <col min="4" max="4" width="11.7109375" style="221" customWidth="1"/>
    <col min="5" max="5" width="58.7109375" style="34" customWidth="1"/>
    <col min="6" max="6" width="9.42578125" style="30" customWidth="1"/>
    <col min="7" max="7" width="4.7109375" style="36" customWidth="1"/>
    <col min="8" max="8" width="10.7109375" style="137" customWidth="1"/>
    <col min="9" max="9" width="10.7109375" style="138" customWidth="1"/>
    <col min="10" max="10" width="14.7109375" style="2" customWidth="1"/>
    <col min="11" max="11" width="13.5703125" style="8" customWidth="1"/>
    <col min="12" max="256" width="9.140625" style="8"/>
    <col min="257" max="257" width="3.140625" style="8" customWidth="1"/>
    <col min="258" max="258" width="10.7109375" style="8" customWidth="1"/>
    <col min="259" max="259" width="9.7109375" style="8" customWidth="1"/>
    <col min="260" max="260" width="11.7109375" style="8" customWidth="1"/>
    <col min="261" max="261" width="51" style="8" customWidth="1"/>
    <col min="262" max="262" width="9.42578125" style="8" customWidth="1"/>
    <col min="263" max="263" width="4.7109375" style="8" customWidth="1"/>
    <col min="264" max="266" width="10.7109375" style="8" customWidth="1"/>
    <col min="267" max="267" width="13.5703125" style="8" customWidth="1"/>
    <col min="268" max="512" width="9.140625" style="8"/>
    <col min="513" max="513" width="3.140625" style="8" customWidth="1"/>
    <col min="514" max="514" width="10.7109375" style="8" customWidth="1"/>
    <col min="515" max="515" width="9.7109375" style="8" customWidth="1"/>
    <col min="516" max="516" width="11.7109375" style="8" customWidth="1"/>
    <col min="517" max="517" width="51" style="8" customWidth="1"/>
    <col min="518" max="518" width="9.42578125" style="8" customWidth="1"/>
    <col min="519" max="519" width="4.7109375" style="8" customWidth="1"/>
    <col min="520" max="522" width="10.7109375" style="8" customWidth="1"/>
    <col min="523" max="523" width="13.5703125" style="8" customWidth="1"/>
    <col min="524" max="768" width="9.140625" style="8"/>
    <col min="769" max="769" width="3.140625" style="8" customWidth="1"/>
    <col min="770" max="770" width="10.7109375" style="8" customWidth="1"/>
    <col min="771" max="771" width="9.7109375" style="8" customWidth="1"/>
    <col min="772" max="772" width="11.7109375" style="8" customWidth="1"/>
    <col min="773" max="773" width="51" style="8" customWidth="1"/>
    <col min="774" max="774" width="9.42578125" style="8" customWidth="1"/>
    <col min="775" max="775" width="4.7109375" style="8" customWidth="1"/>
    <col min="776" max="778" width="10.7109375" style="8" customWidth="1"/>
    <col min="779" max="779" width="13.5703125" style="8" customWidth="1"/>
    <col min="780" max="1024" width="9.140625" style="8"/>
    <col min="1025" max="1025" width="3.140625" style="8" customWidth="1"/>
    <col min="1026" max="1026" width="10.7109375" style="8" customWidth="1"/>
    <col min="1027" max="1027" width="9.7109375" style="8" customWidth="1"/>
    <col min="1028" max="1028" width="11.7109375" style="8" customWidth="1"/>
    <col min="1029" max="1029" width="51" style="8" customWidth="1"/>
    <col min="1030" max="1030" width="9.42578125" style="8" customWidth="1"/>
    <col min="1031" max="1031" width="4.7109375" style="8" customWidth="1"/>
    <col min="1032" max="1034" width="10.7109375" style="8" customWidth="1"/>
    <col min="1035" max="1035" width="13.5703125" style="8" customWidth="1"/>
    <col min="1036" max="1280" width="9.140625" style="8"/>
    <col min="1281" max="1281" width="3.140625" style="8" customWidth="1"/>
    <col min="1282" max="1282" width="10.7109375" style="8" customWidth="1"/>
    <col min="1283" max="1283" width="9.7109375" style="8" customWidth="1"/>
    <col min="1284" max="1284" width="11.7109375" style="8" customWidth="1"/>
    <col min="1285" max="1285" width="51" style="8" customWidth="1"/>
    <col min="1286" max="1286" width="9.42578125" style="8" customWidth="1"/>
    <col min="1287" max="1287" width="4.7109375" style="8" customWidth="1"/>
    <col min="1288" max="1290" width="10.7109375" style="8" customWidth="1"/>
    <col min="1291" max="1291" width="13.5703125" style="8" customWidth="1"/>
    <col min="1292" max="1536" width="9.140625" style="8"/>
    <col min="1537" max="1537" width="3.140625" style="8" customWidth="1"/>
    <col min="1538" max="1538" width="10.7109375" style="8" customWidth="1"/>
    <col min="1539" max="1539" width="9.7109375" style="8" customWidth="1"/>
    <col min="1540" max="1540" width="11.7109375" style="8" customWidth="1"/>
    <col min="1541" max="1541" width="51" style="8" customWidth="1"/>
    <col min="1542" max="1542" width="9.42578125" style="8" customWidth="1"/>
    <col min="1543" max="1543" width="4.7109375" style="8" customWidth="1"/>
    <col min="1544" max="1546" width="10.7109375" style="8" customWidth="1"/>
    <col min="1547" max="1547" width="13.5703125" style="8" customWidth="1"/>
    <col min="1548" max="1792" width="9.140625" style="8"/>
    <col min="1793" max="1793" width="3.140625" style="8" customWidth="1"/>
    <col min="1794" max="1794" width="10.7109375" style="8" customWidth="1"/>
    <col min="1795" max="1795" width="9.7109375" style="8" customWidth="1"/>
    <col min="1796" max="1796" width="11.7109375" style="8" customWidth="1"/>
    <col min="1797" max="1797" width="51" style="8" customWidth="1"/>
    <col min="1798" max="1798" width="9.42578125" style="8" customWidth="1"/>
    <col min="1799" max="1799" width="4.7109375" style="8" customWidth="1"/>
    <col min="1800" max="1802" width="10.7109375" style="8" customWidth="1"/>
    <col min="1803" max="1803" width="13.5703125" style="8" customWidth="1"/>
    <col min="1804" max="2048" width="9.140625" style="8"/>
    <col min="2049" max="2049" width="3.140625" style="8" customWidth="1"/>
    <col min="2050" max="2050" width="10.7109375" style="8" customWidth="1"/>
    <col min="2051" max="2051" width="9.7109375" style="8" customWidth="1"/>
    <col min="2052" max="2052" width="11.7109375" style="8" customWidth="1"/>
    <col min="2053" max="2053" width="51" style="8" customWidth="1"/>
    <col min="2054" max="2054" width="9.42578125" style="8" customWidth="1"/>
    <col min="2055" max="2055" width="4.7109375" style="8" customWidth="1"/>
    <col min="2056" max="2058" width="10.7109375" style="8" customWidth="1"/>
    <col min="2059" max="2059" width="13.5703125" style="8" customWidth="1"/>
    <col min="2060" max="2304" width="9.140625" style="8"/>
    <col min="2305" max="2305" width="3.140625" style="8" customWidth="1"/>
    <col min="2306" max="2306" width="10.7109375" style="8" customWidth="1"/>
    <col min="2307" max="2307" width="9.7109375" style="8" customWidth="1"/>
    <col min="2308" max="2308" width="11.7109375" style="8" customWidth="1"/>
    <col min="2309" max="2309" width="51" style="8" customWidth="1"/>
    <col min="2310" max="2310" width="9.42578125" style="8" customWidth="1"/>
    <col min="2311" max="2311" width="4.7109375" style="8" customWidth="1"/>
    <col min="2312" max="2314" width="10.7109375" style="8" customWidth="1"/>
    <col min="2315" max="2315" width="13.5703125" style="8" customWidth="1"/>
    <col min="2316" max="2560" width="9.140625" style="8"/>
    <col min="2561" max="2561" width="3.140625" style="8" customWidth="1"/>
    <col min="2562" max="2562" width="10.7109375" style="8" customWidth="1"/>
    <col min="2563" max="2563" width="9.7109375" style="8" customWidth="1"/>
    <col min="2564" max="2564" width="11.7109375" style="8" customWidth="1"/>
    <col min="2565" max="2565" width="51" style="8" customWidth="1"/>
    <col min="2566" max="2566" width="9.42578125" style="8" customWidth="1"/>
    <col min="2567" max="2567" width="4.7109375" style="8" customWidth="1"/>
    <col min="2568" max="2570" width="10.7109375" style="8" customWidth="1"/>
    <col min="2571" max="2571" width="13.5703125" style="8" customWidth="1"/>
    <col min="2572" max="2816" width="9.140625" style="8"/>
    <col min="2817" max="2817" width="3.140625" style="8" customWidth="1"/>
    <col min="2818" max="2818" width="10.7109375" style="8" customWidth="1"/>
    <col min="2819" max="2819" width="9.7109375" style="8" customWidth="1"/>
    <col min="2820" max="2820" width="11.7109375" style="8" customWidth="1"/>
    <col min="2821" max="2821" width="51" style="8" customWidth="1"/>
    <col min="2822" max="2822" width="9.42578125" style="8" customWidth="1"/>
    <col min="2823" max="2823" width="4.7109375" style="8" customWidth="1"/>
    <col min="2824" max="2826" width="10.7109375" style="8" customWidth="1"/>
    <col min="2827" max="2827" width="13.5703125" style="8" customWidth="1"/>
    <col min="2828" max="3072" width="9.140625" style="8"/>
    <col min="3073" max="3073" width="3.140625" style="8" customWidth="1"/>
    <col min="3074" max="3074" width="10.7109375" style="8" customWidth="1"/>
    <col min="3075" max="3075" width="9.7109375" style="8" customWidth="1"/>
    <col min="3076" max="3076" width="11.7109375" style="8" customWidth="1"/>
    <col min="3077" max="3077" width="51" style="8" customWidth="1"/>
    <col min="3078" max="3078" width="9.42578125" style="8" customWidth="1"/>
    <col min="3079" max="3079" width="4.7109375" style="8" customWidth="1"/>
    <col min="3080" max="3082" width="10.7109375" style="8" customWidth="1"/>
    <col min="3083" max="3083" width="13.5703125" style="8" customWidth="1"/>
    <col min="3084" max="3328" width="9.140625" style="8"/>
    <col min="3329" max="3329" width="3.140625" style="8" customWidth="1"/>
    <col min="3330" max="3330" width="10.7109375" style="8" customWidth="1"/>
    <col min="3331" max="3331" width="9.7109375" style="8" customWidth="1"/>
    <col min="3332" max="3332" width="11.7109375" style="8" customWidth="1"/>
    <col min="3333" max="3333" width="51" style="8" customWidth="1"/>
    <col min="3334" max="3334" width="9.42578125" style="8" customWidth="1"/>
    <col min="3335" max="3335" width="4.7109375" style="8" customWidth="1"/>
    <col min="3336" max="3338" width="10.7109375" style="8" customWidth="1"/>
    <col min="3339" max="3339" width="13.5703125" style="8" customWidth="1"/>
    <col min="3340" max="3584" width="9.140625" style="8"/>
    <col min="3585" max="3585" width="3.140625" style="8" customWidth="1"/>
    <col min="3586" max="3586" width="10.7109375" style="8" customWidth="1"/>
    <col min="3587" max="3587" width="9.7109375" style="8" customWidth="1"/>
    <col min="3588" max="3588" width="11.7109375" style="8" customWidth="1"/>
    <col min="3589" max="3589" width="51" style="8" customWidth="1"/>
    <col min="3590" max="3590" width="9.42578125" style="8" customWidth="1"/>
    <col min="3591" max="3591" width="4.7109375" style="8" customWidth="1"/>
    <col min="3592" max="3594" width="10.7109375" style="8" customWidth="1"/>
    <col min="3595" max="3595" width="13.5703125" style="8" customWidth="1"/>
    <col min="3596" max="3840" width="9.140625" style="8"/>
    <col min="3841" max="3841" width="3.140625" style="8" customWidth="1"/>
    <col min="3842" max="3842" width="10.7109375" style="8" customWidth="1"/>
    <col min="3843" max="3843" width="9.7109375" style="8" customWidth="1"/>
    <col min="3844" max="3844" width="11.7109375" style="8" customWidth="1"/>
    <col min="3845" max="3845" width="51" style="8" customWidth="1"/>
    <col min="3846" max="3846" width="9.42578125" style="8" customWidth="1"/>
    <col min="3847" max="3847" width="4.7109375" style="8" customWidth="1"/>
    <col min="3848" max="3850" width="10.7109375" style="8" customWidth="1"/>
    <col min="3851" max="3851" width="13.5703125" style="8" customWidth="1"/>
    <col min="3852" max="4096" width="9.140625" style="8"/>
    <col min="4097" max="4097" width="3.140625" style="8" customWidth="1"/>
    <col min="4098" max="4098" width="10.7109375" style="8" customWidth="1"/>
    <col min="4099" max="4099" width="9.7109375" style="8" customWidth="1"/>
    <col min="4100" max="4100" width="11.7109375" style="8" customWidth="1"/>
    <col min="4101" max="4101" width="51" style="8" customWidth="1"/>
    <col min="4102" max="4102" width="9.42578125" style="8" customWidth="1"/>
    <col min="4103" max="4103" width="4.7109375" style="8" customWidth="1"/>
    <col min="4104" max="4106" width="10.7109375" style="8" customWidth="1"/>
    <col min="4107" max="4107" width="13.5703125" style="8" customWidth="1"/>
    <col min="4108" max="4352" width="9.140625" style="8"/>
    <col min="4353" max="4353" width="3.140625" style="8" customWidth="1"/>
    <col min="4354" max="4354" width="10.7109375" style="8" customWidth="1"/>
    <col min="4355" max="4355" width="9.7109375" style="8" customWidth="1"/>
    <col min="4356" max="4356" width="11.7109375" style="8" customWidth="1"/>
    <col min="4357" max="4357" width="51" style="8" customWidth="1"/>
    <col min="4358" max="4358" width="9.42578125" style="8" customWidth="1"/>
    <col min="4359" max="4359" width="4.7109375" style="8" customWidth="1"/>
    <col min="4360" max="4362" width="10.7109375" style="8" customWidth="1"/>
    <col min="4363" max="4363" width="13.5703125" style="8" customWidth="1"/>
    <col min="4364" max="4608" width="9.140625" style="8"/>
    <col min="4609" max="4609" width="3.140625" style="8" customWidth="1"/>
    <col min="4610" max="4610" width="10.7109375" style="8" customWidth="1"/>
    <col min="4611" max="4611" width="9.7109375" style="8" customWidth="1"/>
    <col min="4612" max="4612" width="11.7109375" style="8" customWidth="1"/>
    <col min="4613" max="4613" width="51" style="8" customWidth="1"/>
    <col min="4614" max="4614" width="9.42578125" style="8" customWidth="1"/>
    <col min="4615" max="4615" width="4.7109375" style="8" customWidth="1"/>
    <col min="4616" max="4618" width="10.7109375" style="8" customWidth="1"/>
    <col min="4619" max="4619" width="13.5703125" style="8" customWidth="1"/>
    <col min="4620" max="4864" width="9.140625" style="8"/>
    <col min="4865" max="4865" width="3.140625" style="8" customWidth="1"/>
    <col min="4866" max="4866" width="10.7109375" style="8" customWidth="1"/>
    <col min="4867" max="4867" width="9.7109375" style="8" customWidth="1"/>
    <col min="4868" max="4868" width="11.7109375" style="8" customWidth="1"/>
    <col min="4869" max="4869" width="51" style="8" customWidth="1"/>
    <col min="4870" max="4870" width="9.42578125" style="8" customWidth="1"/>
    <col min="4871" max="4871" width="4.7109375" style="8" customWidth="1"/>
    <col min="4872" max="4874" width="10.7109375" style="8" customWidth="1"/>
    <col min="4875" max="4875" width="13.5703125" style="8" customWidth="1"/>
    <col min="4876" max="5120" width="9.140625" style="8"/>
    <col min="5121" max="5121" width="3.140625" style="8" customWidth="1"/>
    <col min="5122" max="5122" width="10.7109375" style="8" customWidth="1"/>
    <col min="5123" max="5123" width="9.7109375" style="8" customWidth="1"/>
    <col min="5124" max="5124" width="11.7109375" style="8" customWidth="1"/>
    <col min="5125" max="5125" width="51" style="8" customWidth="1"/>
    <col min="5126" max="5126" width="9.42578125" style="8" customWidth="1"/>
    <col min="5127" max="5127" width="4.7109375" style="8" customWidth="1"/>
    <col min="5128" max="5130" width="10.7109375" style="8" customWidth="1"/>
    <col min="5131" max="5131" width="13.5703125" style="8" customWidth="1"/>
    <col min="5132" max="5376" width="9.140625" style="8"/>
    <col min="5377" max="5377" width="3.140625" style="8" customWidth="1"/>
    <col min="5378" max="5378" width="10.7109375" style="8" customWidth="1"/>
    <col min="5379" max="5379" width="9.7109375" style="8" customWidth="1"/>
    <col min="5380" max="5380" width="11.7109375" style="8" customWidth="1"/>
    <col min="5381" max="5381" width="51" style="8" customWidth="1"/>
    <col min="5382" max="5382" width="9.42578125" style="8" customWidth="1"/>
    <col min="5383" max="5383" width="4.7109375" style="8" customWidth="1"/>
    <col min="5384" max="5386" width="10.7109375" style="8" customWidth="1"/>
    <col min="5387" max="5387" width="13.5703125" style="8" customWidth="1"/>
    <col min="5388" max="5632" width="9.140625" style="8"/>
    <col min="5633" max="5633" width="3.140625" style="8" customWidth="1"/>
    <col min="5634" max="5634" width="10.7109375" style="8" customWidth="1"/>
    <col min="5635" max="5635" width="9.7109375" style="8" customWidth="1"/>
    <col min="5636" max="5636" width="11.7109375" style="8" customWidth="1"/>
    <col min="5637" max="5637" width="51" style="8" customWidth="1"/>
    <col min="5638" max="5638" width="9.42578125" style="8" customWidth="1"/>
    <col min="5639" max="5639" width="4.7109375" style="8" customWidth="1"/>
    <col min="5640" max="5642" width="10.7109375" style="8" customWidth="1"/>
    <col min="5643" max="5643" width="13.5703125" style="8" customWidth="1"/>
    <col min="5644" max="5888" width="9.140625" style="8"/>
    <col min="5889" max="5889" width="3.140625" style="8" customWidth="1"/>
    <col min="5890" max="5890" width="10.7109375" style="8" customWidth="1"/>
    <col min="5891" max="5891" width="9.7109375" style="8" customWidth="1"/>
    <col min="5892" max="5892" width="11.7109375" style="8" customWidth="1"/>
    <col min="5893" max="5893" width="51" style="8" customWidth="1"/>
    <col min="5894" max="5894" width="9.42578125" style="8" customWidth="1"/>
    <col min="5895" max="5895" width="4.7109375" style="8" customWidth="1"/>
    <col min="5896" max="5898" width="10.7109375" style="8" customWidth="1"/>
    <col min="5899" max="5899" width="13.5703125" style="8" customWidth="1"/>
    <col min="5900" max="6144" width="9.140625" style="8"/>
    <col min="6145" max="6145" width="3.140625" style="8" customWidth="1"/>
    <col min="6146" max="6146" width="10.7109375" style="8" customWidth="1"/>
    <col min="6147" max="6147" width="9.7109375" style="8" customWidth="1"/>
    <col min="6148" max="6148" width="11.7109375" style="8" customWidth="1"/>
    <col min="6149" max="6149" width="51" style="8" customWidth="1"/>
    <col min="6150" max="6150" width="9.42578125" style="8" customWidth="1"/>
    <col min="6151" max="6151" width="4.7109375" style="8" customWidth="1"/>
    <col min="6152" max="6154" width="10.7109375" style="8" customWidth="1"/>
    <col min="6155" max="6155" width="13.5703125" style="8" customWidth="1"/>
    <col min="6156" max="6400" width="9.140625" style="8"/>
    <col min="6401" max="6401" width="3.140625" style="8" customWidth="1"/>
    <col min="6402" max="6402" width="10.7109375" style="8" customWidth="1"/>
    <col min="6403" max="6403" width="9.7109375" style="8" customWidth="1"/>
    <col min="6404" max="6404" width="11.7109375" style="8" customWidth="1"/>
    <col min="6405" max="6405" width="51" style="8" customWidth="1"/>
    <col min="6406" max="6406" width="9.42578125" style="8" customWidth="1"/>
    <col min="6407" max="6407" width="4.7109375" style="8" customWidth="1"/>
    <col min="6408" max="6410" width="10.7109375" style="8" customWidth="1"/>
    <col min="6411" max="6411" width="13.5703125" style="8" customWidth="1"/>
    <col min="6412" max="6656" width="9.140625" style="8"/>
    <col min="6657" max="6657" width="3.140625" style="8" customWidth="1"/>
    <col min="6658" max="6658" width="10.7109375" style="8" customWidth="1"/>
    <col min="6659" max="6659" width="9.7109375" style="8" customWidth="1"/>
    <col min="6660" max="6660" width="11.7109375" style="8" customWidth="1"/>
    <col min="6661" max="6661" width="51" style="8" customWidth="1"/>
    <col min="6662" max="6662" width="9.42578125" style="8" customWidth="1"/>
    <col min="6663" max="6663" width="4.7109375" style="8" customWidth="1"/>
    <col min="6664" max="6666" width="10.7109375" style="8" customWidth="1"/>
    <col min="6667" max="6667" width="13.5703125" style="8" customWidth="1"/>
    <col min="6668" max="6912" width="9.140625" style="8"/>
    <col min="6913" max="6913" width="3.140625" style="8" customWidth="1"/>
    <col min="6914" max="6914" width="10.7109375" style="8" customWidth="1"/>
    <col min="6915" max="6915" width="9.7109375" style="8" customWidth="1"/>
    <col min="6916" max="6916" width="11.7109375" style="8" customWidth="1"/>
    <col min="6917" max="6917" width="51" style="8" customWidth="1"/>
    <col min="6918" max="6918" width="9.42578125" style="8" customWidth="1"/>
    <col min="6919" max="6919" width="4.7109375" style="8" customWidth="1"/>
    <col min="6920" max="6922" width="10.7109375" style="8" customWidth="1"/>
    <col min="6923" max="6923" width="13.5703125" style="8" customWidth="1"/>
    <col min="6924" max="7168" width="9.140625" style="8"/>
    <col min="7169" max="7169" width="3.140625" style="8" customWidth="1"/>
    <col min="7170" max="7170" width="10.7109375" style="8" customWidth="1"/>
    <col min="7171" max="7171" width="9.7109375" style="8" customWidth="1"/>
    <col min="7172" max="7172" width="11.7109375" style="8" customWidth="1"/>
    <col min="7173" max="7173" width="51" style="8" customWidth="1"/>
    <col min="7174" max="7174" width="9.42578125" style="8" customWidth="1"/>
    <col min="7175" max="7175" width="4.7109375" style="8" customWidth="1"/>
    <col min="7176" max="7178" width="10.7109375" style="8" customWidth="1"/>
    <col min="7179" max="7179" width="13.5703125" style="8" customWidth="1"/>
    <col min="7180" max="7424" width="9.140625" style="8"/>
    <col min="7425" max="7425" width="3.140625" style="8" customWidth="1"/>
    <col min="7426" max="7426" width="10.7109375" style="8" customWidth="1"/>
    <col min="7427" max="7427" width="9.7109375" style="8" customWidth="1"/>
    <col min="7428" max="7428" width="11.7109375" style="8" customWidth="1"/>
    <col min="7429" max="7429" width="51" style="8" customWidth="1"/>
    <col min="7430" max="7430" width="9.42578125" style="8" customWidth="1"/>
    <col min="7431" max="7431" width="4.7109375" style="8" customWidth="1"/>
    <col min="7432" max="7434" width="10.7109375" style="8" customWidth="1"/>
    <col min="7435" max="7435" width="13.5703125" style="8" customWidth="1"/>
    <col min="7436" max="7680" width="9.140625" style="8"/>
    <col min="7681" max="7681" width="3.140625" style="8" customWidth="1"/>
    <col min="7682" max="7682" width="10.7109375" style="8" customWidth="1"/>
    <col min="7683" max="7683" width="9.7109375" style="8" customWidth="1"/>
    <col min="7684" max="7684" width="11.7109375" style="8" customWidth="1"/>
    <col min="7685" max="7685" width="51" style="8" customWidth="1"/>
    <col min="7686" max="7686" width="9.42578125" style="8" customWidth="1"/>
    <col min="7687" max="7687" width="4.7109375" style="8" customWidth="1"/>
    <col min="7688" max="7690" width="10.7109375" style="8" customWidth="1"/>
    <col min="7691" max="7691" width="13.5703125" style="8" customWidth="1"/>
    <col min="7692" max="7936" width="9.140625" style="8"/>
    <col min="7937" max="7937" width="3.140625" style="8" customWidth="1"/>
    <col min="7938" max="7938" width="10.7109375" style="8" customWidth="1"/>
    <col min="7939" max="7939" width="9.7109375" style="8" customWidth="1"/>
    <col min="7940" max="7940" width="11.7109375" style="8" customWidth="1"/>
    <col min="7941" max="7941" width="51" style="8" customWidth="1"/>
    <col min="7942" max="7942" width="9.42578125" style="8" customWidth="1"/>
    <col min="7943" max="7943" width="4.7109375" style="8" customWidth="1"/>
    <col min="7944" max="7946" width="10.7109375" style="8" customWidth="1"/>
    <col min="7947" max="7947" width="13.5703125" style="8" customWidth="1"/>
    <col min="7948" max="8192" width="9.140625" style="8"/>
    <col min="8193" max="8193" width="3.140625" style="8" customWidth="1"/>
    <col min="8194" max="8194" width="10.7109375" style="8" customWidth="1"/>
    <col min="8195" max="8195" width="9.7109375" style="8" customWidth="1"/>
    <col min="8196" max="8196" width="11.7109375" style="8" customWidth="1"/>
    <col min="8197" max="8197" width="51" style="8" customWidth="1"/>
    <col min="8198" max="8198" width="9.42578125" style="8" customWidth="1"/>
    <col min="8199" max="8199" width="4.7109375" style="8" customWidth="1"/>
    <col min="8200" max="8202" width="10.7109375" style="8" customWidth="1"/>
    <col min="8203" max="8203" width="13.5703125" style="8" customWidth="1"/>
    <col min="8204" max="8448" width="9.140625" style="8"/>
    <col min="8449" max="8449" width="3.140625" style="8" customWidth="1"/>
    <col min="8450" max="8450" width="10.7109375" style="8" customWidth="1"/>
    <col min="8451" max="8451" width="9.7109375" style="8" customWidth="1"/>
    <col min="8452" max="8452" width="11.7109375" style="8" customWidth="1"/>
    <col min="8453" max="8453" width="51" style="8" customWidth="1"/>
    <col min="8454" max="8454" width="9.42578125" style="8" customWidth="1"/>
    <col min="8455" max="8455" width="4.7109375" style="8" customWidth="1"/>
    <col min="8456" max="8458" width="10.7109375" style="8" customWidth="1"/>
    <col min="8459" max="8459" width="13.5703125" style="8" customWidth="1"/>
    <col min="8460" max="8704" width="9.140625" style="8"/>
    <col min="8705" max="8705" width="3.140625" style="8" customWidth="1"/>
    <col min="8706" max="8706" width="10.7109375" style="8" customWidth="1"/>
    <col min="8707" max="8707" width="9.7109375" style="8" customWidth="1"/>
    <col min="8708" max="8708" width="11.7109375" style="8" customWidth="1"/>
    <col min="8709" max="8709" width="51" style="8" customWidth="1"/>
    <col min="8710" max="8710" width="9.42578125" style="8" customWidth="1"/>
    <col min="8711" max="8711" width="4.7109375" style="8" customWidth="1"/>
    <col min="8712" max="8714" width="10.7109375" style="8" customWidth="1"/>
    <col min="8715" max="8715" width="13.5703125" style="8" customWidth="1"/>
    <col min="8716" max="8960" width="9.140625" style="8"/>
    <col min="8961" max="8961" width="3.140625" style="8" customWidth="1"/>
    <col min="8962" max="8962" width="10.7109375" style="8" customWidth="1"/>
    <col min="8963" max="8963" width="9.7109375" style="8" customWidth="1"/>
    <col min="8964" max="8964" width="11.7109375" style="8" customWidth="1"/>
    <col min="8965" max="8965" width="51" style="8" customWidth="1"/>
    <col min="8966" max="8966" width="9.42578125" style="8" customWidth="1"/>
    <col min="8967" max="8967" width="4.7109375" style="8" customWidth="1"/>
    <col min="8968" max="8970" width="10.7109375" style="8" customWidth="1"/>
    <col min="8971" max="8971" width="13.5703125" style="8" customWidth="1"/>
    <col min="8972" max="9216" width="9.140625" style="8"/>
    <col min="9217" max="9217" width="3.140625" style="8" customWidth="1"/>
    <col min="9218" max="9218" width="10.7109375" style="8" customWidth="1"/>
    <col min="9219" max="9219" width="9.7109375" style="8" customWidth="1"/>
    <col min="9220" max="9220" width="11.7109375" style="8" customWidth="1"/>
    <col min="9221" max="9221" width="51" style="8" customWidth="1"/>
    <col min="9222" max="9222" width="9.42578125" style="8" customWidth="1"/>
    <col min="9223" max="9223" width="4.7109375" style="8" customWidth="1"/>
    <col min="9224" max="9226" width="10.7109375" style="8" customWidth="1"/>
    <col min="9227" max="9227" width="13.5703125" style="8" customWidth="1"/>
    <col min="9228" max="9472" width="9.140625" style="8"/>
    <col min="9473" max="9473" width="3.140625" style="8" customWidth="1"/>
    <col min="9474" max="9474" width="10.7109375" style="8" customWidth="1"/>
    <col min="9475" max="9475" width="9.7109375" style="8" customWidth="1"/>
    <col min="9476" max="9476" width="11.7109375" style="8" customWidth="1"/>
    <col min="9477" max="9477" width="51" style="8" customWidth="1"/>
    <col min="9478" max="9478" width="9.42578125" style="8" customWidth="1"/>
    <col min="9479" max="9479" width="4.7109375" style="8" customWidth="1"/>
    <col min="9480" max="9482" width="10.7109375" style="8" customWidth="1"/>
    <col min="9483" max="9483" width="13.5703125" style="8" customWidth="1"/>
    <col min="9484" max="9728" width="9.140625" style="8"/>
    <col min="9729" max="9729" width="3.140625" style="8" customWidth="1"/>
    <col min="9730" max="9730" width="10.7109375" style="8" customWidth="1"/>
    <col min="9731" max="9731" width="9.7109375" style="8" customWidth="1"/>
    <col min="9732" max="9732" width="11.7109375" style="8" customWidth="1"/>
    <col min="9733" max="9733" width="51" style="8" customWidth="1"/>
    <col min="9734" max="9734" width="9.42578125" style="8" customWidth="1"/>
    <col min="9735" max="9735" width="4.7109375" style="8" customWidth="1"/>
    <col min="9736" max="9738" width="10.7109375" style="8" customWidth="1"/>
    <col min="9739" max="9739" width="13.5703125" style="8" customWidth="1"/>
    <col min="9740" max="9984" width="9.140625" style="8"/>
    <col min="9985" max="9985" width="3.140625" style="8" customWidth="1"/>
    <col min="9986" max="9986" width="10.7109375" style="8" customWidth="1"/>
    <col min="9987" max="9987" width="9.7109375" style="8" customWidth="1"/>
    <col min="9988" max="9988" width="11.7109375" style="8" customWidth="1"/>
    <col min="9989" max="9989" width="51" style="8" customWidth="1"/>
    <col min="9990" max="9990" width="9.42578125" style="8" customWidth="1"/>
    <col min="9991" max="9991" width="4.7109375" style="8" customWidth="1"/>
    <col min="9992" max="9994" width="10.7109375" style="8" customWidth="1"/>
    <col min="9995" max="9995" width="13.5703125" style="8" customWidth="1"/>
    <col min="9996" max="10240" width="9.140625" style="8"/>
    <col min="10241" max="10241" width="3.140625" style="8" customWidth="1"/>
    <col min="10242" max="10242" width="10.7109375" style="8" customWidth="1"/>
    <col min="10243" max="10243" width="9.7109375" style="8" customWidth="1"/>
    <col min="10244" max="10244" width="11.7109375" style="8" customWidth="1"/>
    <col min="10245" max="10245" width="51" style="8" customWidth="1"/>
    <col min="10246" max="10246" width="9.42578125" style="8" customWidth="1"/>
    <col min="10247" max="10247" width="4.7109375" style="8" customWidth="1"/>
    <col min="10248" max="10250" width="10.7109375" style="8" customWidth="1"/>
    <col min="10251" max="10251" width="13.5703125" style="8" customWidth="1"/>
    <col min="10252" max="10496" width="9.140625" style="8"/>
    <col min="10497" max="10497" width="3.140625" style="8" customWidth="1"/>
    <col min="10498" max="10498" width="10.7109375" style="8" customWidth="1"/>
    <col min="10499" max="10499" width="9.7109375" style="8" customWidth="1"/>
    <col min="10500" max="10500" width="11.7109375" style="8" customWidth="1"/>
    <col min="10501" max="10501" width="51" style="8" customWidth="1"/>
    <col min="10502" max="10502" width="9.42578125" style="8" customWidth="1"/>
    <col min="10503" max="10503" width="4.7109375" style="8" customWidth="1"/>
    <col min="10504" max="10506" width="10.7109375" style="8" customWidth="1"/>
    <col min="10507" max="10507" width="13.5703125" style="8" customWidth="1"/>
    <col min="10508" max="10752" width="9.140625" style="8"/>
    <col min="10753" max="10753" width="3.140625" style="8" customWidth="1"/>
    <col min="10754" max="10754" width="10.7109375" style="8" customWidth="1"/>
    <col min="10755" max="10755" width="9.7109375" style="8" customWidth="1"/>
    <col min="10756" max="10756" width="11.7109375" style="8" customWidth="1"/>
    <col min="10757" max="10757" width="51" style="8" customWidth="1"/>
    <col min="10758" max="10758" width="9.42578125" style="8" customWidth="1"/>
    <col min="10759" max="10759" width="4.7109375" style="8" customWidth="1"/>
    <col min="10760" max="10762" width="10.7109375" style="8" customWidth="1"/>
    <col min="10763" max="10763" width="13.5703125" style="8" customWidth="1"/>
    <col min="10764" max="11008" width="9.140625" style="8"/>
    <col min="11009" max="11009" width="3.140625" style="8" customWidth="1"/>
    <col min="11010" max="11010" width="10.7109375" style="8" customWidth="1"/>
    <col min="11011" max="11011" width="9.7109375" style="8" customWidth="1"/>
    <col min="11012" max="11012" width="11.7109375" style="8" customWidth="1"/>
    <col min="11013" max="11013" width="51" style="8" customWidth="1"/>
    <col min="11014" max="11014" width="9.42578125" style="8" customWidth="1"/>
    <col min="11015" max="11015" width="4.7109375" style="8" customWidth="1"/>
    <col min="11016" max="11018" width="10.7109375" style="8" customWidth="1"/>
    <col min="11019" max="11019" width="13.5703125" style="8" customWidth="1"/>
    <col min="11020" max="11264" width="9.140625" style="8"/>
    <col min="11265" max="11265" width="3.140625" style="8" customWidth="1"/>
    <col min="11266" max="11266" width="10.7109375" style="8" customWidth="1"/>
    <col min="11267" max="11267" width="9.7109375" style="8" customWidth="1"/>
    <col min="11268" max="11268" width="11.7109375" style="8" customWidth="1"/>
    <col min="11269" max="11269" width="51" style="8" customWidth="1"/>
    <col min="11270" max="11270" width="9.42578125" style="8" customWidth="1"/>
    <col min="11271" max="11271" width="4.7109375" style="8" customWidth="1"/>
    <col min="11272" max="11274" width="10.7109375" style="8" customWidth="1"/>
    <col min="11275" max="11275" width="13.5703125" style="8" customWidth="1"/>
    <col min="11276" max="11520" width="9.140625" style="8"/>
    <col min="11521" max="11521" width="3.140625" style="8" customWidth="1"/>
    <col min="11522" max="11522" width="10.7109375" style="8" customWidth="1"/>
    <col min="11523" max="11523" width="9.7109375" style="8" customWidth="1"/>
    <col min="11524" max="11524" width="11.7109375" style="8" customWidth="1"/>
    <col min="11525" max="11525" width="51" style="8" customWidth="1"/>
    <col min="11526" max="11526" width="9.42578125" style="8" customWidth="1"/>
    <col min="11527" max="11527" width="4.7109375" style="8" customWidth="1"/>
    <col min="11528" max="11530" width="10.7109375" style="8" customWidth="1"/>
    <col min="11531" max="11531" width="13.5703125" style="8" customWidth="1"/>
    <col min="11532" max="11776" width="9.140625" style="8"/>
    <col min="11777" max="11777" width="3.140625" style="8" customWidth="1"/>
    <col min="11778" max="11778" width="10.7109375" style="8" customWidth="1"/>
    <col min="11779" max="11779" width="9.7109375" style="8" customWidth="1"/>
    <col min="11780" max="11780" width="11.7109375" style="8" customWidth="1"/>
    <col min="11781" max="11781" width="51" style="8" customWidth="1"/>
    <col min="11782" max="11782" width="9.42578125" style="8" customWidth="1"/>
    <col min="11783" max="11783" width="4.7109375" style="8" customWidth="1"/>
    <col min="11784" max="11786" width="10.7109375" style="8" customWidth="1"/>
    <col min="11787" max="11787" width="13.5703125" style="8" customWidth="1"/>
    <col min="11788" max="12032" width="9.140625" style="8"/>
    <col min="12033" max="12033" width="3.140625" style="8" customWidth="1"/>
    <col min="12034" max="12034" width="10.7109375" style="8" customWidth="1"/>
    <col min="12035" max="12035" width="9.7109375" style="8" customWidth="1"/>
    <col min="12036" max="12036" width="11.7109375" style="8" customWidth="1"/>
    <col min="12037" max="12037" width="51" style="8" customWidth="1"/>
    <col min="12038" max="12038" width="9.42578125" style="8" customWidth="1"/>
    <col min="12039" max="12039" width="4.7109375" style="8" customWidth="1"/>
    <col min="12040" max="12042" width="10.7109375" style="8" customWidth="1"/>
    <col min="12043" max="12043" width="13.5703125" style="8" customWidth="1"/>
    <col min="12044" max="12288" width="9.140625" style="8"/>
    <col min="12289" max="12289" width="3.140625" style="8" customWidth="1"/>
    <col min="12290" max="12290" width="10.7109375" style="8" customWidth="1"/>
    <col min="12291" max="12291" width="9.7109375" style="8" customWidth="1"/>
    <col min="12292" max="12292" width="11.7109375" style="8" customWidth="1"/>
    <col min="12293" max="12293" width="51" style="8" customWidth="1"/>
    <col min="12294" max="12294" width="9.42578125" style="8" customWidth="1"/>
    <col min="12295" max="12295" width="4.7109375" style="8" customWidth="1"/>
    <col min="12296" max="12298" width="10.7109375" style="8" customWidth="1"/>
    <col min="12299" max="12299" width="13.5703125" style="8" customWidth="1"/>
    <col min="12300" max="12544" width="9.140625" style="8"/>
    <col min="12545" max="12545" width="3.140625" style="8" customWidth="1"/>
    <col min="12546" max="12546" width="10.7109375" style="8" customWidth="1"/>
    <col min="12547" max="12547" width="9.7109375" style="8" customWidth="1"/>
    <col min="12548" max="12548" width="11.7109375" style="8" customWidth="1"/>
    <col min="12549" max="12549" width="51" style="8" customWidth="1"/>
    <col min="12550" max="12550" width="9.42578125" style="8" customWidth="1"/>
    <col min="12551" max="12551" width="4.7109375" style="8" customWidth="1"/>
    <col min="12552" max="12554" width="10.7109375" style="8" customWidth="1"/>
    <col min="12555" max="12555" width="13.5703125" style="8" customWidth="1"/>
    <col min="12556" max="12800" width="9.140625" style="8"/>
    <col min="12801" max="12801" width="3.140625" style="8" customWidth="1"/>
    <col min="12802" max="12802" width="10.7109375" style="8" customWidth="1"/>
    <col min="12803" max="12803" width="9.7109375" style="8" customWidth="1"/>
    <col min="12804" max="12804" width="11.7109375" style="8" customWidth="1"/>
    <col min="12805" max="12805" width="51" style="8" customWidth="1"/>
    <col min="12806" max="12806" width="9.42578125" style="8" customWidth="1"/>
    <col min="12807" max="12807" width="4.7109375" style="8" customWidth="1"/>
    <col min="12808" max="12810" width="10.7109375" style="8" customWidth="1"/>
    <col min="12811" max="12811" width="13.5703125" style="8" customWidth="1"/>
    <col min="12812" max="13056" width="9.140625" style="8"/>
    <col min="13057" max="13057" width="3.140625" style="8" customWidth="1"/>
    <col min="13058" max="13058" width="10.7109375" style="8" customWidth="1"/>
    <col min="13059" max="13059" width="9.7109375" style="8" customWidth="1"/>
    <col min="13060" max="13060" width="11.7109375" style="8" customWidth="1"/>
    <col min="13061" max="13061" width="51" style="8" customWidth="1"/>
    <col min="13062" max="13062" width="9.42578125" style="8" customWidth="1"/>
    <col min="13063" max="13063" width="4.7109375" style="8" customWidth="1"/>
    <col min="13064" max="13066" width="10.7109375" style="8" customWidth="1"/>
    <col min="13067" max="13067" width="13.5703125" style="8" customWidth="1"/>
    <col min="13068" max="13312" width="9.140625" style="8"/>
    <col min="13313" max="13313" width="3.140625" style="8" customWidth="1"/>
    <col min="13314" max="13314" width="10.7109375" style="8" customWidth="1"/>
    <col min="13315" max="13315" width="9.7109375" style="8" customWidth="1"/>
    <col min="13316" max="13316" width="11.7109375" style="8" customWidth="1"/>
    <col min="13317" max="13317" width="51" style="8" customWidth="1"/>
    <col min="13318" max="13318" width="9.42578125" style="8" customWidth="1"/>
    <col min="13319" max="13319" width="4.7109375" style="8" customWidth="1"/>
    <col min="13320" max="13322" width="10.7109375" style="8" customWidth="1"/>
    <col min="13323" max="13323" width="13.5703125" style="8" customWidth="1"/>
    <col min="13324" max="13568" width="9.140625" style="8"/>
    <col min="13569" max="13569" width="3.140625" style="8" customWidth="1"/>
    <col min="13570" max="13570" width="10.7109375" style="8" customWidth="1"/>
    <col min="13571" max="13571" width="9.7109375" style="8" customWidth="1"/>
    <col min="13572" max="13572" width="11.7109375" style="8" customWidth="1"/>
    <col min="13573" max="13573" width="51" style="8" customWidth="1"/>
    <col min="13574" max="13574" width="9.42578125" style="8" customWidth="1"/>
    <col min="13575" max="13575" width="4.7109375" style="8" customWidth="1"/>
    <col min="13576" max="13578" width="10.7109375" style="8" customWidth="1"/>
    <col min="13579" max="13579" width="13.5703125" style="8" customWidth="1"/>
    <col min="13580" max="13824" width="9.140625" style="8"/>
    <col min="13825" max="13825" width="3.140625" style="8" customWidth="1"/>
    <col min="13826" max="13826" width="10.7109375" style="8" customWidth="1"/>
    <col min="13827" max="13827" width="9.7109375" style="8" customWidth="1"/>
    <col min="13828" max="13828" width="11.7109375" style="8" customWidth="1"/>
    <col min="13829" max="13829" width="51" style="8" customWidth="1"/>
    <col min="13830" max="13830" width="9.42578125" style="8" customWidth="1"/>
    <col min="13831" max="13831" width="4.7109375" style="8" customWidth="1"/>
    <col min="13832" max="13834" width="10.7109375" style="8" customWidth="1"/>
    <col min="13835" max="13835" width="13.5703125" style="8" customWidth="1"/>
    <col min="13836" max="14080" width="9.140625" style="8"/>
    <col min="14081" max="14081" width="3.140625" style="8" customWidth="1"/>
    <col min="14082" max="14082" width="10.7109375" style="8" customWidth="1"/>
    <col min="14083" max="14083" width="9.7109375" style="8" customWidth="1"/>
    <col min="14084" max="14084" width="11.7109375" style="8" customWidth="1"/>
    <col min="14085" max="14085" width="51" style="8" customWidth="1"/>
    <col min="14086" max="14086" width="9.42578125" style="8" customWidth="1"/>
    <col min="14087" max="14087" width="4.7109375" style="8" customWidth="1"/>
    <col min="14088" max="14090" width="10.7109375" style="8" customWidth="1"/>
    <col min="14091" max="14091" width="13.5703125" style="8" customWidth="1"/>
    <col min="14092" max="14336" width="9.140625" style="8"/>
    <col min="14337" max="14337" width="3.140625" style="8" customWidth="1"/>
    <col min="14338" max="14338" width="10.7109375" style="8" customWidth="1"/>
    <col min="14339" max="14339" width="9.7109375" style="8" customWidth="1"/>
    <col min="14340" max="14340" width="11.7109375" style="8" customWidth="1"/>
    <col min="14341" max="14341" width="51" style="8" customWidth="1"/>
    <col min="14342" max="14342" width="9.42578125" style="8" customWidth="1"/>
    <col min="14343" max="14343" width="4.7109375" style="8" customWidth="1"/>
    <col min="14344" max="14346" width="10.7109375" style="8" customWidth="1"/>
    <col min="14347" max="14347" width="13.5703125" style="8" customWidth="1"/>
    <col min="14348" max="14592" width="9.140625" style="8"/>
    <col min="14593" max="14593" width="3.140625" style="8" customWidth="1"/>
    <col min="14594" max="14594" width="10.7109375" style="8" customWidth="1"/>
    <col min="14595" max="14595" width="9.7109375" style="8" customWidth="1"/>
    <col min="14596" max="14596" width="11.7109375" style="8" customWidth="1"/>
    <col min="14597" max="14597" width="51" style="8" customWidth="1"/>
    <col min="14598" max="14598" width="9.42578125" style="8" customWidth="1"/>
    <col min="14599" max="14599" width="4.7109375" style="8" customWidth="1"/>
    <col min="14600" max="14602" width="10.7109375" style="8" customWidth="1"/>
    <col min="14603" max="14603" width="13.5703125" style="8" customWidth="1"/>
    <col min="14604" max="14848" width="9.140625" style="8"/>
    <col min="14849" max="14849" width="3.140625" style="8" customWidth="1"/>
    <col min="14850" max="14850" width="10.7109375" style="8" customWidth="1"/>
    <col min="14851" max="14851" width="9.7109375" style="8" customWidth="1"/>
    <col min="14852" max="14852" width="11.7109375" style="8" customWidth="1"/>
    <col min="14853" max="14853" width="51" style="8" customWidth="1"/>
    <col min="14854" max="14854" width="9.42578125" style="8" customWidth="1"/>
    <col min="14855" max="14855" width="4.7109375" style="8" customWidth="1"/>
    <col min="14856" max="14858" width="10.7109375" style="8" customWidth="1"/>
    <col min="14859" max="14859" width="13.5703125" style="8" customWidth="1"/>
    <col min="14860" max="15104" width="9.140625" style="8"/>
    <col min="15105" max="15105" width="3.140625" style="8" customWidth="1"/>
    <col min="15106" max="15106" width="10.7109375" style="8" customWidth="1"/>
    <col min="15107" max="15107" width="9.7109375" style="8" customWidth="1"/>
    <col min="15108" max="15108" width="11.7109375" style="8" customWidth="1"/>
    <col min="15109" max="15109" width="51" style="8" customWidth="1"/>
    <col min="15110" max="15110" width="9.42578125" style="8" customWidth="1"/>
    <col min="15111" max="15111" width="4.7109375" style="8" customWidth="1"/>
    <col min="15112" max="15114" width="10.7109375" style="8" customWidth="1"/>
    <col min="15115" max="15115" width="13.5703125" style="8" customWidth="1"/>
    <col min="15116" max="15360" width="9.140625" style="8"/>
    <col min="15361" max="15361" width="3.140625" style="8" customWidth="1"/>
    <col min="15362" max="15362" width="10.7109375" style="8" customWidth="1"/>
    <col min="15363" max="15363" width="9.7109375" style="8" customWidth="1"/>
    <col min="15364" max="15364" width="11.7109375" style="8" customWidth="1"/>
    <col min="15365" max="15365" width="51" style="8" customWidth="1"/>
    <col min="15366" max="15366" width="9.42578125" style="8" customWidth="1"/>
    <col min="15367" max="15367" width="4.7109375" style="8" customWidth="1"/>
    <col min="15368" max="15370" width="10.7109375" style="8" customWidth="1"/>
    <col min="15371" max="15371" width="13.5703125" style="8" customWidth="1"/>
    <col min="15372" max="15616" width="9.140625" style="8"/>
    <col min="15617" max="15617" width="3.140625" style="8" customWidth="1"/>
    <col min="15618" max="15618" width="10.7109375" style="8" customWidth="1"/>
    <col min="15619" max="15619" width="9.7109375" style="8" customWidth="1"/>
    <col min="15620" max="15620" width="11.7109375" style="8" customWidth="1"/>
    <col min="15621" max="15621" width="51" style="8" customWidth="1"/>
    <col min="15622" max="15622" width="9.42578125" style="8" customWidth="1"/>
    <col min="15623" max="15623" width="4.7109375" style="8" customWidth="1"/>
    <col min="15624" max="15626" width="10.7109375" style="8" customWidth="1"/>
    <col min="15627" max="15627" width="13.5703125" style="8" customWidth="1"/>
    <col min="15628" max="15872" width="9.140625" style="8"/>
    <col min="15873" max="15873" width="3.140625" style="8" customWidth="1"/>
    <col min="15874" max="15874" width="10.7109375" style="8" customWidth="1"/>
    <col min="15875" max="15875" width="9.7109375" style="8" customWidth="1"/>
    <col min="15876" max="15876" width="11.7109375" style="8" customWidth="1"/>
    <col min="15877" max="15877" width="51" style="8" customWidth="1"/>
    <col min="15878" max="15878" width="9.42578125" style="8" customWidth="1"/>
    <col min="15879" max="15879" width="4.7109375" style="8" customWidth="1"/>
    <col min="15880" max="15882" width="10.7109375" style="8" customWidth="1"/>
    <col min="15883" max="15883" width="13.5703125" style="8" customWidth="1"/>
    <col min="15884" max="16128" width="9.140625" style="8"/>
    <col min="16129" max="16129" width="3.140625" style="8" customWidth="1"/>
    <col min="16130" max="16130" width="10.7109375" style="8" customWidth="1"/>
    <col min="16131" max="16131" width="9.7109375" style="8" customWidth="1"/>
    <col min="16132" max="16132" width="11.7109375" style="8" customWidth="1"/>
    <col min="16133" max="16133" width="51" style="8" customWidth="1"/>
    <col min="16134" max="16134" width="9.42578125" style="8" customWidth="1"/>
    <col min="16135" max="16135" width="4.7109375" style="8" customWidth="1"/>
    <col min="16136" max="16138" width="10.7109375" style="8" customWidth="1"/>
    <col min="16139" max="16139" width="13.5703125" style="8" customWidth="1"/>
    <col min="16140" max="16384" width="9.140625" style="8"/>
  </cols>
  <sheetData>
    <row r="1" spans="1:10" ht="12.75">
      <c r="A1" s="103" t="s">
        <v>29</v>
      </c>
      <c r="B1" s="104"/>
      <c r="C1" s="105"/>
      <c r="D1" s="216"/>
      <c r="E1" s="106" t="s">
        <v>24</v>
      </c>
      <c r="F1" s="107"/>
      <c r="G1" s="108"/>
      <c r="H1" s="130"/>
      <c r="J1" s="109"/>
    </row>
    <row r="2" spans="1:10" ht="12.75">
      <c r="A2" s="103" t="s">
        <v>28</v>
      </c>
      <c r="B2" s="104"/>
      <c r="C2" s="105"/>
      <c r="D2" s="216"/>
      <c r="E2" s="126" t="s">
        <v>30</v>
      </c>
      <c r="F2" s="107"/>
      <c r="G2" s="108"/>
      <c r="H2" s="130"/>
      <c r="J2" s="109"/>
    </row>
    <row r="3" spans="1:10" s="9" customFormat="1" ht="13.5" customHeight="1" thickBot="1">
      <c r="A3" s="115" t="s">
        <v>0</v>
      </c>
      <c r="B3" s="104"/>
      <c r="C3" s="105"/>
      <c r="D3" s="216"/>
      <c r="E3" s="114" t="s">
        <v>31</v>
      </c>
      <c r="F3" s="110"/>
      <c r="G3" s="111"/>
      <c r="H3" s="131"/>
      <c r="I3" s="138"/>
      <c r="J3" s="109"/>
    </row>
    <row r="4" spans="1:10" ht="13.5" customHeight="1">
      <c r="A4" s="618" t="s">
        <v>1</v>
      </c>
      <c r="B4" s="619"/>
      <c r="C4" s="619"/>
      <c r="D4" s="620"/>
      <c r="E4" s="621" t="s">
        <v>27</v>
      </c>
      <c r="F4" s="622"/>
      <c r="G4" s="625" t="s">
        <v>2</v>
      </c>
      <c r="H4" s="629" t="s">
        <v>3</v>
      </c>
      <c r="I4" s="631" t="s">
        <v>25</v>
      </c>
      <c r="J4" s="633" t="s">
        <v>26</v>
      </c>
    </row>
    <row r="5" spans="1:10" ht="13.5" customHeight="1" thickBot="1">
      <c r="A5" s="112" t="s">
        <v>5</v>
      </c>
      <c r="B5" s="113" t="s">
        <v>6</v>
      </c>
      <c r="C5" s="113" t="s">
        <v>6</v>
      </c>
      <c r="D5" s="217" t="s">
        <v>7</v>
      </c>
      <c r="E5" s="623"/>
      <c r="F5" s="624"/>
      <c r="G5" s="626"/>
      <c r="H5" s="630"/>
      <c r="I5" s="632"/>
      <c r="J5" s="634" t="s">
        <v>8</v>
      </c>
    </row>
    <row r="6" spans="1:10" ht="13.5" customHeight="1">
      <c r="A6" s="152"/>
      <c r="B6" s="153"/>
      <c r="C6" s="153"/>
      <c r="D6" s="218"/>
      <c r="E6" s="154"/>
      <c r="F6" s="155"/>
      <c r="G6" s="156"/>
      <c r="H6" s="157"/>
      <c r="I6" s="158"/>
      <c r="J6" s="159"/>
    </row>
    <row r="7" spans="1:10" ht="13.5" customHeight="1">
      <c r="A7" s="160">
        <v>1</v>
      </c>
      <c r="B7" s="144" t="s">
        <v>12</v>
      </c>
      <c r="C7" s="145"/>
      <c r="D7" s="146"/>
      <c r="E7" s="147" t="s">
        <v>13</v>
      </c>
      <c r="F7" s="148"/>
      <c r="G7" s="161"/>
      <c r="H7" s="162"/>
      <c r="I7" s="163"/>
      <c r="J7" s="164"/>
    </row>
    <row r="8" spans="1:10" ht="13.5" customHeight="1">
      <c r="A8" s="160"/>
      <c r="B8" s="144"/>
      <c r="C8" s="145"/>
      <c r="D8" s="146"/>
      <c r="E8" s="147"/>
      <c r="F8" s="148"/>
      <c r="G8" s="161"/>
      <c r="H8" s="162"/>
      <c r="I8" s="163"/>
      <c r="J8" s="164"/>
    </row>
    <row r="9" spans="1:10" ht="13.5" customHeight="1">
      <c r="A9" s="160"/>
      <c r="B9" s="144"/>
      <c r="C9" s="149" t="s">
        <v>164</v>
      </c>
      <c r="D9" s="150"/>
      <c r="E9" s="151" t="s">
        <v>168</v>
      </c>
      <c r="F9" s="151"/>
      <c r="G9" s="165" t="s">
        <v>19</v>
      </c>
      <c r="H9" s="166">
        <v>0.45</v>
      </c>
      <c r="I9" s="167">
        <v>30</v>
      </c>
      <c r="J9" s="168">
        <f>SUM(H9*I9)</f>
        <v>13.5</v>
      </c>
    </row>
    <row r="10" spans="1:10" ht="29.25" customHeight="1">
      <c r="A10" s="160"/>
      <c r="B10" s="169"/>
      <c r="C10" s="170"/>
      <c r="D10" s="171" t="s">
        <v>165</v>
      </c>
      <c r="E10" s="172" t="s">
        <v>20</v>
      </c>
      <c r="F10" s="173"/>
      <c r="G10" s="174"/>
      <c r="H10" s="175"/>
      <c r="I10" s="163"/>
      <c r="J10" s="164"/>
    </row>
    <row r="11" spans="1:10" ht="18" customHeight="1">
      <c r="A11" s="160"/>
      <c r="B11" s="169"/>
      <c r="C11" s="149" t="s">
        <v>166</v>
      </c>
      <c r="D11" s="150"/>
      <c r="E11" s="151" t="s">
        <v>48</v>
      </c>
      <c r="F11" s="151"/>
      <c r="G11" s="165" t="s">
        <v>16</v>
      </c>
      <c r="H11" s="166">
        <v>1</v>
      </c>
      <c r="I11" s="167">
        <v>850</v>
      </c>
      <c r="J11" s="168">
        <f>SUM(H11*I11)</f>
        <v>850</v>
      </c>
    </row>
    <row r="12" spans="1:10" ht="29.25" customHeight="1">
      <c r="A12" s="160"/>
      <c r="B12" s="169"/>
      <c r="C12" s="170"/>
      <c r="D12" s="171" t="s">
        <v>15</v>
      </c>
      <c r="E12" s="176" t="s">
        <v>17</v>
      </c>
      <c r="F12" s="173"/>
      <c r="G12" s="174"/>
      <c r="H12" s="175"/>
      <c r="I12" s="177"/>
      <c r="J12" s="178"/>
    </row>
    <row r="13" spans="1:10" ht="15" customHeight="1">
      <c r="A13" s="160"/>
      <c r="B13" s="169"/>
      <c r="C13" s="149" t="s">
        <v>167</v>
      </c>
      <c r="D13" s="150"/>
      <c r="E13" s="151" t="s">
        <v>169</v>
      </c>
      <c r="F13" s="151"/>
      <c r="G13" s="165" t="s">
        <v>14</v>
      </c>
      <c r="H13" s="166">
        <v>32</v>
      </c>
      <c r="I13" s="167">
        <v>35</v>
      </c>
      <c r="J13" s="168">
        <f>SUM(H13*I13)</f>
        <v>1120</v>
      </c>
    </row>
    <row r="14" spans="1:10" ht="19.5" customHeight="1">
      <c r="A14" s="160"/>
      <c r="B14" s="169"/>
      <c r="C14" s="149"/>
      <c r="D14" s="171" t="s">
        <v>21</v>
      </c>
      <c r="E14" s="176" t="s">
        <v>18</v>
      </c>
      <c r="F14" s="179"/>
      <c r="G14" s="165"/>
      <c r="H14" s="175"/>
      <c r="I14" s="177"/>
      <c r="J14" s="178"/>
    </row>
    <row r="15" spans="1:10" ht="11.25" customHeight="1">
      <c r="A15" s="160"/>
      <c r="B15" s="169"/>
      <c r="C15" s="169"/>
      <c r="D15" s="171"/>
      <c r="E15" s="180"/>
      <c r="F15" s="181"/>
      <c r="G15" s="161"/>
      <c r="H15" s="162"/>
      <c r="I15" s="163"/>
      <c r="J15" s="164"/>
    </row>
    <row r="16" spans="1:10" s="10" customFormat="1" ht="15" customHeight="1">
      <c r="A16" s="222">
        <v>2</v>
      </c>
      <c r="B16" s="144" t="s">
        <v>33</v>
      </c>
      <c r="C16" s="145"/>
      <c r="D16" s="146"/>
      <c r="E16" s="147" t="s">
        <v>97</v>
      </c>
      <c r="F16" s="148"/>
      <c r="G16" s="182"/>
      <c r="H16" s="167"/>
      <c r="I16" s="177"/>
      <c r="J16" s="183"/>
    </row>
    <row r="17" spans="1:10" s="40" customFormat="1" ht="12.75">
      <c r="A17" s="184"/>
      <c r="B17" s="170"/>
      <c r="C17" s="149" t="s">
        <v>34</v>
      </c>
      <c r="D17" s="150"/>
      <c r="E17" s="151" t="s">
        <v>35</v>
      </c>
      <c r="F17" s="151"/>
      <c r="G17" s="165" t="s">
        <v>11</v>
      </c>
      <c r="H17" s="166">
        <v>342</v>
      </c>
      <c r="I17" s="167">
        <v>55</v>
      </c>
      <c r="J17" s="168">
        <f>SUM(H17*I17)</f>
        <v>18810</v>
      </c>
    </row>
    <row r="18" spans="1:10" s="40" customFormat="1" ht="25.5">
      <c r="A18" s="185"/>
      <c r="B18" s="170"/>
      <c r="C18" s="170"/>
      <c r="D18" s="189">
        <v>1030101</v>
      </c>
      <c r="E18" s="172" t="s">
        <v>37</v>
      </c>
      <c r="F18" s="173"/>
      <c r="G18" s="174"/>
      <c r="H18" s="175"/>
      <c r="I18" s="177"/>
      <c r="J18" s="178"/>
    </row>
    <row r="19" spans="1:10" s="40" customFormat="1" ht="12.75">
      <c r="A19" s="185"/>
      <c r="B19" s="170"/>
      <c r="C19" s="170"/>
      <c r="D19" s="189"/>
      <c r="E19" s="186"/>
      <c r="F19" s="173"/>
      <c r="G19" s="174"/>
      <c r="H19" s="175"/>
      <c r="I19" s="177"/>
      <c r="J19" s="178"/>
    </row>
    <row r="20" spans="1:10" s="40" customFormat="1" ht="12.75">
      <c r="A20" s="185"/>
      <c r="B20" s="170"/>
      <c r="C20" s="149" t="s">
        <v>34</v>
      </c>
      <c r="D20" s="150"/>
      <c r="E20" s="151" t="s">
        <v>35</v>
      </c>
      <c r="F20" s="151"/>
      <c r="G20" s="165" t="s">
        <v>11</v>
      </c>
      <c r="H20" s="166">
        <v>15</v>
      </c>
      <c r="I20" s="167">
        <v>6.2</v>
      </c>
      <c r="J20" s="168">
        <f>SUM(H20*I20)</f>
        <v>93</v>
      </c>
    </row>
    <row r="21" spans="1:10" s="40" customFormat="1" ht="25.5">
      <c r="A21" s="185"/>
      <c r="B21" s="170"/>
      <c r="C21" s="170"/>
      <c r="D21" s="189">
        <v>1030201</v>
      </c>
      <c r="E21" s="172" t="s">
        <v>36</v>
      </c>
      <c r="F21" s="173"/>
      <c r="G21" s="174"/>
      <c r="H21" s="175"/>
      <c r="I21" s="177"/>
      <c r="J21" s="178"/>
    </row>
    <row r="22" spans="1:10" s="40" customFormat="1" ht="12.75">
      <c r="A22" s="185"/>
      <c r="B22" s="170"/>
      <c r="C22" s="170"/>
      <c r="D22" s="189"/>
      <c r="E22" s="186"/>
      <c r="F22" s="173"/>
      <c r="G22" s="174"/>
      <c r="H22" s="175"/>
      <c r="I22" s="177"/>
      <c r="J22" s="178"/>
    </row>
    <row r="23" spans="1:10" s="40" customFormat="1" ht="12.75">
      <c r="A23" s="185"/>
      <c r="B23" s="170"/>
      <c r="C23" s="149" t="s">
        <v>34</v>
      </c>
      <c r="D23" s="150"/>
      <c r="E23" s="151" t="s">
        <v>38</v>
      </c>
      <c r="F23" s="151"/>
      <c r="G23" s="165" t="s">
        <v>11</v>
      </c>
      <c r="H23" s="166">
        <v>2.8</v>
      </c>
      <c r="I23" s="167">
        <v>6</v>
      </c>
      <c r="J23" s="168">
        <f>SUM(H23*I23)</f>
        <v>16.799999999999997</v>
      </c>
    </row>
    <row r="24" spans="1:10" s="40" customFormat="1" ht="25.5">
      <c r="A24" s="185"/>
      <c r="B24" s="170"/>
      <c r="C24" s="170"/>
      <c r="D24" s="189">
        <v>1030203</v>
      </c>
      <c r="E24" s="172" t="s">
        <v>39</v>
      </c>
      <c r="F24" s="173"/>
      <c r="G24" s="174"/>
      <c r="H24" s="175"/>
      <c r="I24" s="177"/>
      <c r="J24" s="178"/>
    </row>
    <row r="25" spans="1:10" s="40" customFormat="1" ht="12.75">
      <c r="A25" s="185"/>
      <c r="B25" s="170"/>
      <c r="C25" s="149" t="s">
        <v>34</v>
      </c>
      <c r="D25" s="150"/>
      <c r="E25" s="151" t="s">
        <v>38</v>
      </c>
      <c r="F25" s="151"/>
      <c r="G25" s="165" t="s">
        <v>11</v>
      </c>
      <c r="H25" s="166">
        <v>315</v>
      </c>
      <c r="I25" s="167">
        <v>11.5</v>
      </c>
      <c r="J25" s="168">
        <f>SUM(H25*I25)</f>
        <v>3622.5</v>
      </c>
    </row>
    <row r="26" spans="1:10" s="40" customFormat="1" ht="25.5">
      <c r="A26" s="185"/>
      <c r="B26" s="170"/>
      <c r="C26" s="170"/>
      <c r="D26" s="189">
        <v>1030203</v>
      </c>
      <c r="E26" s="172" t="s">
        <v>40</v>
      </c>
      <c r="F26" s="173"/>
      <c r="G26" s="174"/>
      <c r="H26" s="175"/>
      <c r="I26" s="177"/>
      <c r="J26" s="178"/>
    </row>
    <row r="27" spans="1:10" s="40" customFormat="1" ht="12.75">
      <c r="A27" s="185"/>
      <c r="B27" s="170"/>
      <c r="C27" s="149" t="s">
        <v>34</v>
      </c>
      <c r="D27" s="150"/>
      <c r="E27" s="151" t="s">
        <v>38</v>
      </c>
      <c r="F27" s="151"/>
      <c r="G27" s="165" t="s">
        <v>11</v>
      </c>
      <c r="H27" s="166">
        <v>1396.2</v>
      </c>
      <c r="I27" s="167">
        <v>15</v>
      </c>
      <c r="J27" s="168">
        <f>SUM(H27*I27)</f>
        <v>20943</v>
      </c>
    </row>
    <row r="28" spans="1:10" s="40" customFormat="1" ht="25.5">
      <c r="A28" s="185"/>
      <c r="B28" s="170"/>
      <c r="C28" s="170"/>
      <c r="D28" s="189">
        <v>1030203</v>
      </c>
      <c r="E28" s="172" t="s">
        <v>41</v>
      </c>
      <c r="F28" s="173"/>
      <c r="G28" s="174"/>
      <c r="H28" s="175"/>
      <c r="I28" s="177"/>
      <c r="J28" s="178"/>
    </row>
    <row r="29" spans="1:10" s="40" customFormat="1" ht="12.75">
      <c r="A29" s="185"/>
      <c r="B29" s="170"/>
      <c r="C29" s="149" t="s">
        <v>34</v>
      </c>
      <c r="D29" s="150"/>
      <c r="E29" s="151" t="s">
        <v>38</v>
      </c>
      <c r="F29" s="151"/>
      <c r="G29" s="165" t="s">
        <v>11</v>
      </c>
      <c r="H29" s="166">
        <v>576</v>
      </c>
      <c r="I29" s="167">
        <v>20</v>
      </c>
      <c r="J29" s="168">
        <f>SUM(H29*I29)</f>
        <v>11520</v>
      </c>
    </row>
    <row r="30" spans="1:10" s="40" customFormat="1" ht="25.5">
      <c r="A30" s="185"/>
      <c r="B30" s="170"/>
      <c r="C30" s="170"/>
      <c r="D30" s="189">
        <v>1030203</v>
      </c>
      <c r="E30" s="172" t="s">
        <v>42</v>
      </c>
      <c r="F30" s="173"/>
      <c r="G30" s="174"/>
      <c r="H30" s="175"/>
      <c r="I30" s="177"/>
      <c r="J30" s="178"/>
    </row>
    <row r="31" spans="1:10" s="40" customFormat="1" ht="12.75">
      <c r="A31" s="185"/>
      <c r="B31" s="170"/>
      <c r="C31" s="149" t="s">
        <v>34</v>
      </c>
      <c r="D31" s="150"/>
      <c r="E31" s="151" t="s">
        <v>38</v>
      </c>
      <c r="F31" s="151"/>
      <c r="G31" s="165" t="s">
        <v>11</v>
      </c>
      <c r="H31" s="166">
        <v>252</v>
      </c>
      <c r="I31" s="167">
        <v>25</v>
      </c>
      <c r="J31" s="168">
        <f>SUM(H31*I31)</f>
        <v>6300</v>
      </c>
    </row>
    <row r="32" spans="1:10" s="40" customFormat="1" ht="25.5">
      <c r="A32" s="185"/>
      <c r="B32" s="170"/>
      <c r="C32" s="170"/>
      <c r="D32" s="189">
        <v>1030203</v>
      </c>
      <c r="E32" s="172" t="s">
        <v>43</v>
      </c>
      <c r="F32" s="173"/>
      <c r="G32" s="174"/>
      <c r="H32" s="175"/>
      <c r="I32" s="177"/>
      <c r="J32" s="178"/>
    </row>
    <row r="33" spans="1:10" s="40" customFormat="1" ht="12.75">
      <c r="A33" s="185"/>
      <c r="B33" s="170"/>
      <c r="C33" s="170"/>
      <c r="D33" s="189"/>
      <c r="E33" s="172"/>
      <c r="F33" s="173"/>
      <c r="G33" s="174"/>
      <c r="H33" s="175"/>
      <c r="I33" s="177"/>
      <c r="J33" s="178"/>
    </row>
    <row r="34" spans="1:10" s="40" customFormat="1" ht="12.75">
      <c r="A34" s="185"/>
      <c r="B34" s="170"/>
      <c r="C34" s="149" t="s">
        <v>34</v>
      </c>
      <c r="D34" s="150"/>
      <c r="E34" s="151" t="s">
        <v>44</v>
      </c>
      <c r="F34" s="151"/>
      <c r="G34" s="165" t="s">
        <v>11</v>
      </c>
      <c r="H34" s="166">
        <v>90</v>
      </c>
      <c r="I34" s="167">
        <v>70</v>
      </c>
      <c r="J34" s="168">
        <f>SUM(H34*I34)</f>
        <v>6300</v>
      </c>
    </row>
    <row r="35" spans="1:10" s="40" customFormat="1" ht="25.5">
      <c r="A35" s="185"/>
      <c r="B35" s="170"/>
      <c r="C35" s="170"/>
      <c r="D35" s="189">
        <v>1030301</v>
      </c>
      <c r="E35" s="172" t="s">
        <v>36</v>
      </c>
      <c r="F35" s="173"/>
      <c r="G35" s="174"/>
      <c r="H35" s="175"/>
      <c r="I35" s="177"/>
      <c r="J35" s="178"/>
    </row>
    <row r="36" spans="1:10" s="40" customFormat="1" ht="12.75">
      <c r="A36" s="185"/>
      <c r="B36" s="170"/>
      <c r="C36" s="170"/>
      <c r="D36" s="189"/>
      <c r="E36" s="186"/>
      <c r="F36" s="173"/>
      <c r="G36" s="174"/>
      <c r="H36" s="175"/>
      <c r="I36" s="177"/>
      <c r="J36" s="178"/>
    </row>
    <row r="37" spans="1:10" s="40" customFormat="1" ht="12.75">
      <c r="A37" s="185"/>
      <c r="B37" s="170"/>
      <c r="C37" s="149" t="s">
        <v>45</v>
      </c>
      <c r="D37" s="189"/>
      <c r="E37" s="187" t="s">
        <v>46</v>
      </c>
      <c r="F37" s="173"/>
      <c r="G37" s="188" t="s">
        <v>22</v>
      </c>
      <c r="H37" s="166">
        <v>670</v>
      </c>
      <c r="I37" s="177">
        <v>100.5</v>
      </c>
      <c r="J37" s="168">
        <f>SUM(H37*I37)</f>
        <v>67335</v>
      </c>
    </row>
    <row r="38" spans="1:10" s="40" customFormat="1" ht="25.5">
      <c r="A38" s="185"/>
      <c r="B38" s="170"/>
      <c r="C38" s="170"/>
      <c r="D38" s="189">
        <v>1070101</v>
      </c>
      <c r="E38" s="189" t="s">
        <v>47</v>
      </c>
      <c r="F38" s="173"/>
      <c r="G38" s="174"/>
      <c r="H38" s="175"/>
      <c r="I38" s="177"/>
      <c r="J38" s="178"/>
    </row>
    <row r="39" spans="1:10" s="40" customFormat="1" ht="12.75">
      <c r="A39" s="185"/>
      <c r="B39" s="170"/>
      <c r="C39" s="170"/>
      <c r="D39" s="189"/>
      <c r="E39" s="186"/>
      <c r="F39" s="173"/>
      <c r="G39" s="174"/>
      <c r="H39" s="175"/>
      <c r="I39" s="177"/>
      <c r="J39" s="178"/>
    </row>
    <row r="40" spans="1:10" s="40" customFormat="1" ht="13.5" customHeight="1">
      <c r="A40" s="190"/>
      <c r="B40" s="191"/>
      <c r="C40" s="192" t="s">
        <v>49</v>
      </c>
      <c r="D40" s="171"/>
      <c r="E40" s="193" t="s">
        <v>50</v>
      </c>
      <c r="F40" s="179"/>
      <c r="G40" s="194" t="s">
        <v>22</v>
      </c>
      <c r="H40" s="167">
        <v>1950</v>
      </c>
      <c r="I40" s="177">
        <v>1.9</v>
      </c>
      <c r="J40" s="168">
        <f>SUM(H40*I40)</f>
        <v>3705</v>
      </c>
    </row>
    <row r="41" spans="1:10" s="40" customFormat="1" ht="30" customHeight="1">
      <c r="A41" s="190"/>
      <c r="B41" s="191"/>
      <c r="C41" s="192"/>
      <c r="D41" s="171" t="s">
        <v>51</v>
      </c>
      <c r="E41" s="195" t="s">
        <v>52</v>
      </c>
      <c r="F41" s="179"/>
      <c r="G41" s="182"/>
      <c r="H41" s="167"/>
      <c r="I41" s="177"/>
      <c r="J41" s="178"/>
    </row>
    <row r="42" spans="1:10" s="40" customFormat="1" ht="15" customHeight="1">
      <c r="A42" s="190"/>
      <c r="B42" s="191"/>
      <c r="C42" s="192"/>
      <c r="D42" s="171"/>
      <c r="E42" s="195"/>
      <c r="F42" s="179"/>
      <c r="G42" s="182"/>
      <c r="H42" s="167"/>
      <c r="I42" s="177"/>
      <c r="J42" s="178"/>
    </row>
    <row r="43" spans="1:10" s="40" customFormat="1" ht="16.5" customHeight="1">
      <c r="A43" s="190"/>
      <c r="B43" s="191"/>
      <c r="C43" s="192" t="s">
        <v>53</v>
      </c>
      <c r="D43" s="171"/>
      <c r="E43" s="193" t="s">
        <v>55</v>
      </c>
      <c r="F43" s="179"/>
      <c r="G43" s="194" t="s">
        <v>9</v>
      </c>
      <c r="H43" s="167">
        <v>250</v>
      </c>
      <c r="I43" s="177">
        <v>65</v>
      </c>
      <c r="J43" s="168">
        <f>SUM(H43*I43)</f>
        <v>16250</v>
      </c>
    </row>
    <row r="44" spans="1:10" s="40" customFormat="1" ht="25.5">
      <c r="A44" s="190"/>
      <c r="B44" s="191"/>
      <c r="C44" s="196"/>
      <c r="D44" s="171" t="s">
        <v>54</v>
      </c>
      <c r="E44" s="195" t="s">
        <v>56</v>
      </c>
      <c r="F44" s="179"/>
      <c r="G44" s="182"/>
      <c r="H44" s="167"/>
      <c r="I44" s="177"/>
      <c r="J44" s="178"/>
    </row>
    <row r="45" spans="1:10" s="40" customFormat="1" ht="12.75">
      <c r="A45" s="190"/>
      <c r="B45" s="191"/>
      <c r="C45" s="192" t="s">
        <v>53</v>
      </c>
      <c r="D45" s="171"/>
      <c r="E45" s="193" t="s">
        <v>55</v>
      </c>
      <c r="F45" s="179"/>
      <c r="G45" s="194" t="s">
        <v>9</v>
      </c>
      <c r="H45" s="167">
        <v>30</v>
      </c>
      <c r="I45" s="177">
        <v>30</v>
      </c>
      <c r="J45" s="168">
        <f>SUM(H45*I45)</f>
        <v>900</v>
      </c>
    </row>
    <row r="46" spans="1:10" s="40" customFormat="1" ht="25.5">
      <c r="A46" s="190"/>
      <c r="B46" s="191"/>
      <c r="C46" s="196"/>
      <c r="D46" s="171" t="s">
        <v>54</v>
      </c>
      <c r="E46" s="195" t="s">
        <v>57</v>
      </c>
      <c r="F46" s="179"/>
      <c r="G46" s="182"/>
      <c r="H46" s="167"/>
      <c r="I46" s="177"/>
      <c r="J46" s="178"/>
    </row>
    <row r="47" spans="1:10" s="40" customFormat="1" ht="12.75">
      <c r="A47" s="190"/>
      <c r="B47" s="191"/>
      <c r="C47" s="192" t="s">
        <v>53</v>
      </c>
      <c r="D47" s="171"/>
      <c r="E47" s="193" t="s">
        <v>55</v>
      </c>
      <c r="F47" s="179"/>
      <c r="G47" s="194" t="s">
        <v>9</v>
      </c>
      <c r="H47" s="167">
        <v>125</v>
      </c>
      <c r="I47" s="177">
        <v>40</v>
      </c>
      <c r="J47" s="168">
        <f>SUM(H47*I47)</f>
        <v>5000</v>
      </c>
    </row>
    <row r="48" spans="1:10" s="40" customFormat="1" ht="25.5">
      <c r="A48" s="190"/>
      <c r="B48" s="191"/>
      <c r="C48" s="196"/>
      <c r="D48" s="171" t="s">
        <v>54</v>
      </c>
      <c r="E48" s="195" t="s">
        <v>58</v>
      </c>
      <c r="F48" s="179"/>
      <c r="G48" s="182"/>
      <c r="H48" s="167"/>
      <c r="I48" s="177"/>
      <c r="J48" s="178"/>
    </row>
    <row r="49" spans="1:10" s="40" customFormat="1" ht="12.75">
      <c r="A49" s="190"/>
      <c r="B49" s="191"/>
      <c r="C49" s="192" t="s">
        <v>53</v>
      </c>
      <c r="D49" s="171"/>
      <c r="E49" s="193" t="s">
        <v>55</v>
      </c>
      <c r="F49" s="179"/>
      <c r="G49" s="194" t="s">
        <v>9</v>
      </c>
      <c r="H49" s="167">
        <v>65</v>
      </c>
      <c r="I49" s="177">
        <v>50</v>
      </c>
      <c r="J49" s="168">
        <f>SUM(H49*I49)</f>
        <v>3250</v>
      </c>
    </row>
    <row r="50" spans="1:10" s="40" customFormat="1" ht="25.5">
      <c r="A50" s="190"/>
      <c r="B50" s="191"/>
      <c r="C50" s="196"/>
      <c r="D50" s="171" t="s">
        <v>54</v>
      </c>
      <c r="E50" s="195" t="s">
        <v>59</v>
      </c>
      <c r="F50" s="179"/>
      <c r="G50" s="182"/>
      <c r="H50" s="167"/>
      <c r="I50" s="177"/>
      <c r="J50" s="178"/>
    </row>
    <row r="51" spans="1:10" s="40" customFormat="1" ht="12.75">
      <c r="A51" s="190"/>
      <c r="B51" s="191"/>
      <c r="C51" s="192" t="s">
        <v>53</v>
      </c>
      <c r="D51" s="171"/>
      <c r="E51" s="193" t="s">
        <v>55</v>
      </c>
      <c r="F51" s="179"/>
      <c r="G51" s="194" t="s">
        <v>9</v>
      </c>
      <c r="H51" s="167">
        <v>130</v>
      </c>
      <c r="I51" s="177">
        <v>65</v>
      </c>
      <c r="J51" s="168">
        <f>SUM(H51*I51)</f>
        <v>8450</v>
      </c>
    </row>
    <row r="52" spans="1:10" s="40" customFormat="1" ht="25.5">
      <c r="A52" s="190"/>
      <c r="B52" s="191"/>
      <c r="C52" s="196"/>
      <c r="D52" s="171" t="s">
        <v>54</v>
      </c>
      <c r="E52" s="195" t="s">
        <v>60</v>
      </c>
      <c r="F52" s="179"/>
      <c r="G52" s="182"/>
      <c r="H52" s="167"/>
      <c r="I52" s="177"/>
      <c r="J52" s="178"/>
    </row>
    <row r="53" spans="1:10" s="40" customFormat="1" ht="12.75">
      <c r="A53" s="190"/>
      <c r="B53" s="191"/>
      <c r="C53" s="196"/>
      <c r="D53" s="171"/>
      <c r="E53" s="195"/>
      <c r="F53" s="179"/>
      <c r="G53" s="182"/>
      <c r="H53" s="167"/>
      <c r="I53" s="177"/>
      <c r="J53" s="178"/>
    </row>
    <row r="54" spans="1:10" s="40" customFormat="1" ht="25.5">
      <c r="A54" s="190">
        <v>3</v>
      </c>
      <c r="B54" s="197" t="s">
        <v>138</v>
      </c>
      <c r="C54" s="196"/>
      <c r="D54" s="171"/>
      <c r="E54" s="193" t="s">
        <v>139</v>
      </c>
      <c r="F54" s="179"/>
      <c r="G54" s="182"/>
      <c r="H54" s="167"/>
      <c r="I54" s="177"/>
      <c r="J54" s="178"/>
    </row>
    <row r="55" spans="1:10" s="40" customFormat="1" ht="12.75">
      <c r="A55" s="190"/>
      <c r="B55" s="197"/>
      <c r="C55" s="196"/>
      <c r="D55" s="171"/>
      <c r="E55" s="193"/>
      <c r="F55" s="179"/>
      <c r="G55" s="182"/>
      <c r="H55" s="167"/>
      <c r="I55" s="177"/>
      <c r="J55" s="178"/>
    </row>
    <row r="56" spans="1:10" s="40" customFormat="1" ht="12.75">
      <c r="A56" s="190"/>
      <c r="B56" s="197"/>
      <c r="C56" s="192" t="s">
        <v>61</v>
      </c>
      <c r="D56" s="171"/>
      <c r="E56" s="193" t="s">
        <v>153</v>
      </c>
      <c r="F56" s="179"/>
      <c r="G56" s="194" t="s">
        <v>154</v>
      </c>
      <c r="H56" s="167">
        <v>0.63200000000000001</v>
      </c>
      <c r="I56" s="177">
        <v>1180.5630000000001</v>
      </c>
      <c r="J56" s="168">
        <f>SUM(H56*I56)</f>
        <v>746.11581600000011</v>
      </c>
    </row>
    <row r="57" spans="1:10" s="40" customFormat="1" ht="12.75">
      <c r="A57" s="190"/>
      <c r="B57" s="197"/>
      <c r="C57" s="196"/>
      <c r="D57" s="171" t="s">
        <v>152</v>
      </c>
      <c r="E57" s="195" t="s">
        <v>151</v>
      </c>
      <c r="F57" s="179"/>
      <c r="G57" s="194"/>
      <c r="H57" s="167"/>
      <c r="I57" s="177"/>
      <c r="J57" s="168"/>
    </row>
    <row r="58" spans="1:10" s="40" customFormat="1" ht="12.75">
      <c r="A58" s="190"/>
      <c r="B58" s="197"/>
      <c r="C58" s="196"/>
      <c r="D58" s="171"/>
      <c r="E58" s="193"/>
      <c r="F58" s="179"/>
      <c r="G58" s="182"/>
      <c r="H58" s="167"/>
      <c r="I58" s="177"/>
      <c r="J58" s="178"/>
    </row>
    <row r="59" spans="1:10" s="40" customFormat="1" ht="12.75">
      <c r="A59" s="190"/>
      <c r="B59" s="197"/>
      <c r="C59" s="192" t="s">
        <v>63</v>
      </c>
      <c r="D59" s="171"/>
      <c r="E59" s="193" t="s">
        <v>62</v>
      </c>
      <c r="F59" s="179"/>
      <c r="G59" s="194" t="s">
        <v>22</v>
      </c>
      <c r="H59" s="167">
        <v>9.68</v>
      </c>
      <c r="I59" s="177">
        <v>2.1429999999999998</v>
      </c>
      <c r="J59" s="168">
        <f>SUM(H59*I59)</f>
        <v>20.744239999999998</v>
      </c>
    </row>
    <row r="60" spans="1:10" s="40" customFormat="1" ht="38.25">
      <c r="A60" s="190"/>
      <c r="B60" s="197"/>
      <c r="C60" s="196"/>
      <c r="D60" s="171" t="s">
        <v>66</v>
      </c>
      <c r="E60" s="195" t="s">
        <v>64</v>
      </c>
      <c r="F60" s="179"/>
      <c r="G60" s="182"/>
      <c r="H60" s="167"/>
      <c r="I60" s="177"/>
      <c r="J60" s="178"/>
    </row>
    <row r="61" spans="1:10" s="40" customFormat="1" ht="13.5" customHeight="1">
      <c r="A61" s="190"/>
      <c r="B61" s="197"/>
      <c r="C61" s="192" t="s">
        <v>63</v>
      </c>
      <c r="D61" s="171"/>
      <c r="E61" s="193" t="s">
        <v>62</v>
      </c>
      <c r="F61" s="179"/>
      <c r="G61" s="194" t="s">
        <v>22</v>
      </c>
      <c r="H61" s="167">
        <v>9.68</v>
      </c>
      <c r="I61" s="177">
        <v>7.5819999999999999</v>
      </c>
      <c r="J61" s="168">
        <f>SUM(H61*I61)</f>
        <v>73.39376</v>
      </c>
    </row>
    <row r="62" spans="1:10" s="40" customFormat="1" ht="38.25">
      <c r="A62" s="190"/>
      <c r="B62" s="197"/>
      <c r="C62" s="196"/>
      <c r="D62" s="196" t="s">
        <v>66</v>
      </c>
      <c r="E62" s="195" t="s">
        <v>65</v>
      </c>
      <c r="F62" s="179"/>
      <c r="G62" s="182"/>
      <c r="H62" s="167"/>
      <c r="I62" s="177"/>
      <c r="J62" s="178"/>
    </row>
    <row r="63" spans="1:10" s="40" customFormat="1" ht="15" customHeight="1">
      <c r="A63" s="190"/>
      <c r="B63" s="191"/>
      <c r="C63" s="196"/>
      <c r="D63" s="171"/>
      <c r="E63" s="195"/>
      <c r="F63" s="179"/>
      <c r="G63" s="194"/>
      <c r="H63" s="167"/>
      <c r="I63" s="177"/>
      <c r="J63" s="168"/>
    </row>
    <row r="64" spans="1:10" s="40" customFormat="1" ht="32.25" customHeight="1">
      <c r="A64" s="190">
        <v>4</v>
      </c>
      <c r="B64" s="198" t="s">
        <v>67</v>
      </c>
      <c r="C64" s="196"/>
      <c r="D64" s="171"/>
      <c r="E64" s="147" t="s">
        <v>98</v>
      </c>
      <c r="F64" s="179"/>
      <c r="G64" s="194"/>
      <c r="H64" s="167"/>
      <c r="I64" s="177"/>
      <c r="J64" s="168"/>
    </row>
    <row r="65" spans="1:11" s="40" customFormat="1" ht="15" customHeight="1">
      <c r="A65" s="190"/>
      <c r="B65" s="198"/>
      <c r="C65" s="192" t="s">
        <v>68</v>
      </c>
      <c r="D65" s="171"/>
      <c r="E65" s="147" t="s">
        <v>70</v>
      </c>
      <c r="F65" s="179"/>
      <c r="G65" s="194"/>
      <c r="H65" s="167"/>
      <c r="I65" s="177"/>
      <c r="J65" s="168"/>
    </row>
    <row r="66" spans="1:11" s="40" customFormat="1" ht="39.950000000000003" customHeight="1">
      <c r="A66" s="190"/>
      <c r="B66" s="198"/>
      <c r="C66" s="196"/>
      <c r="D66" s="171" t="s">
        <v>69</v>
      </c>
      <c r="E66" s="147" t="s">
        <v>73</v>
      </c>
      <c r="F66" s="179"/>
      <c r="G66" s="194" t="s">
        <v>11</v>
      </c>
      <c r="H66" s="167">
        <v>17.399999999999999</v>
      </c>
      <c r="I66" s="177">
        <v>190.33</v>
      </c>
      <c r="J66" s="168">
        <f>SUM(H66*I66)</f>
        <v>3311.7419999999997</v>
      </c>
      <c r="K66" s="127"/>
    </row>
    <row r="67" spans="1:11" s="40" customFormat="1" ht="30" customHeight="1">
      <c r="A67" s="190"/>
      <c r="B67" s="198"/>
      <c r="C67" s="196"/>
      <c r="D67" s="171"/>
      <c r="E67" s="195" t="s">
        <v>71</v>
      </c>
      <c r="F67" s="179"/>
      <c r="G67" s="194"/>
      <c r="H67" s="167"/>
      <c r="I67" s="177"/>
      <c r="J67" s="168"/>
    </row>
    <row r="68" spans="1:11" s="40" customFormat="1" ht="15" customHeight="1">
      <c r="A68" s="190"/>
      <c r="B68" s="198"/>
      <c r="C68" s="196"/>
      <c r="D68" s="171"/>
      <c r="E68" s="195" t="s">
        <v>142</v>
      </c>
      <c r="F68" s="179"/>
      <c r="G68" s="194"/>
      <c r="H68" s="167"/>
      <c r="I68" s="177"/>
      <c r="J68" s="168"/>
    </row>
    <row r="69" spans="1:11" s="40" customFormat="1" ht="15" customHeight="1">
      <c r="A69" s="190"/>
      <c r="B69" s="198"/>
      <c r="C69" s="196"/>
      <c r="D69" s="171"/>
      <c r="E69" s="195"/>
      <c r="F69" s="179"/>
      <c r="G69" s="194"/>
      <c r="H69" s="167"/>
      <c r="I69" s="177"/>
      <c r="J69" s="168"/>
    </row>
    <row r="70" spans="1:11" s="40" customFormat="1" ht="30" customHeight="1">
      <c r="A70" s="190"/>
      <c r="B70" s="198"/>
      <c r="C70" s="196"/>
      <c r="D70" s="171" t="s">
        <v>72</v>
      </c>
      <c r="E70" s="147" t="s">
        <v>74</v>
      </c>
      <c r="F70" s="179"/>
      <c r="G70" s="194" t="s">
        <v>11</v>
      </c>
      <c r="H70" s="167">
        <v>0.96799999999999997</v>
      </c>
      <c r="I70" s="177">
        <v>185.99</v>
      </c>
      <c r="J70" s="168">
        <f>SUM(H70*I70)</f>
        <v>180.03832</v>
      </c>
    </row>
    <row r="71" spans="1:11" s="40" customFormat="1" ht="30" customHeight="1">
      <c r="A71" s="190"/>
      <c r="B71" s="198"/>
      <c r="C71" s="196"/>
      <c r="D71" s="171"/>
      <c r="E71" s="195" t="s">
        <v>71</v>
      </c>
      <c r="F71" s="179"/>
      <c r="G71" s="194"/>
      <c r="H71" s="167"/>
      <c r="I71" s="177"/>
      <c r="J71" s="168"/>
    </row>
    <row r="72" spans="1:11" s="40" customFormat="1" ht="15" customHeight="1">
      <c r="A72" s="190"/>
      <c r="B72" s="198"/>
      <c r="C72" s="196"/>
      <c r="D72" s="171"/>
      <c r="E72" s="195" t="s">
        <v>143</v>
      </c>
      <c r="F72" s="179"/>
      <c r="G72" s="194"/>
      <c r="H72" s="167"/>
      <c r="I72" s="177"/>
      <c r="J72" s="168"/>
    </row>
    <row r="73" spans="1:11" s="40" customFormat="1" ht="15" customHeight="1">
      <c r="A73" s="190"/>
      <c r="B73" s="198"/>
      <c r="C73" s="196"/>
      <c r="D73" s="171"/>
      <c r="E73" s="195"/>
      <c r="F73" s="179"/>
      <c r="G73" s="194"/>
      <c r="H73" s="167"/>
      <c r="I73" s="177"/>
      <c r="J73" s="168"/>
    </row>
    <row r="74" spans="1:11" s="40" customFormat="1" ht="24.95" customHeight="1">
      <c r="A74" s="190"/>
      <c r="B74" s="198"/>
      <c r="C74" s="196"/>
      <c r="D74" s="171" t="s">
        <v>140</v>
      </c>
      <c r="E74" s="193" t="s">
        <v>141</v>
      </c>
      <c r="F74" s="179"/>
      <c r="G74" s="194" t="s">
        <v>11</v>
      </c>
      <c r="H74" s="167">
        <v>11.087999999999999</v>
      </c>
      <c r="I74" s="177">
        <v>205.32</v>
      </c>
      <c r="J74" s="168">
        <f>SUM(H74*I74)</f>
        <v>2276.5881599999998</v>
      </c>
    </row>
    <row r="75" spans="1:11" s="40" customFormat="1" ht="15" customHeight="1">
      <c r="A75" s="190"/>
      <c r="B75" s="198"/>
      <c r="C75" s="196"/>
      <c r="D75" s="171"/>
      <c r="E75" s="195" t="s">
        <v>144</v>
      </c>
      <c r="F75" s="179"/>
      <c r="G75" s="194"/>
      <c r="H75" s="167"/>
      <c r="I75" s="177"/>
      <c r="J75" s="168"/>
    </row>
    <row r="76" spans="1:11" s="40" customFormat="1" ht="15" customHeight="1">
      <c r="A76" s="190"/>
      <c r="B76" s="198"/>
      <c r="C76" s="196"/>
      <c r="D76" s="171"/>
      <c r="E76" s="195" t="s">
        <v>145</v>
      </c>
      <c r="F76" s="179"/>
      <c r="G76" s="194"/>
      <c r="H76" s="167"/>
      <c r="I76" s="177"/>
      <c r="J76" s="168"/>
    </row>
    <row r="77" spans="1:11" s="40" customFormat="1" ht="15" customHeight="1">
      <c r="A77" s="190"/>
      <c r="B77" s="198"/>
      <c r="C77" s="196"/>
      <c r="D77" s="171"/>
      <c r="E77" s="195"/>
      <c r="F77" s="179"/>
      <c r="G77" s="194"/>
      <c r="H77" s="167"/>
      <c r="I77" s="177"/>
      <c r="J77" s="168"/>
    </row>
    <row r="78" spans="1:11" s="40" customFormat="1" ht="24.95" customHeight="1">
      <c r="A78" s="190"/>
      <c r="B78" s="198"/>
      <c r="C78" s="196"/>
      <c r="D78" s="171" t="s">
        <v>146</v>
      </c>
      <c r="E78" s="193" t="s">
        <v>149</v>
      </c>
      <c r="F78" s="179"/>
      <c r="G78" s="194" t="s">
        <v>22</v>
      </c>
      <c r="H78" s="167">
        <v>46.4</v>
      </c>
      <c r="I78" s="177">
        <v>18.468</v>
      </c>
      <c r="J78" s="168">
        <f>SUM(H78*I78)</f>
        <v>856.91520000000003</v>
      </c>
    </row>
    <row r="79" spans="1:11" s="40" customFormat="1" ht="15" customHeight="1">
      <c r="A79" s="190"/>
      <c r="B79" s="198"/>
      <c r="C79" s="196"/>
      <c r="D79" s="171"/>
      <c r="E79" s="195" t="s">
        <v>148</v>
      </c>
      <c r="F79" s="179"/>
      <c r="G79" s="194"/>
      <c r="H79" s="167"/>
      <c r="I79" s="177"/>
      <c r="J79" s="168"/>
    </row>
    <row r="80" spans="1:11" s="40" customFormat="1" ht="15" customHeight="1">
      <c r="A80" s="190"/>
      <c r="B80" s="198"/>
      <c r="C80" s="196"/>
      <c r="D80" s="171"/>
      <c r="E80" s="195" t="s">
        <v>147</v>
      </c>
      <c r="F80" s="179"/>
      <c r="G80" s="194"/>
      <c r="H80" s="167"/>
      <c r="I80" s="177"/>
      <c r="J80" s="168"/>
    </row>
    <row r="81" spans="1:10" s="40" customFormat="1" ht="15" customHeight="1">
      <c r="A81" s="190"/>
      <c r="B81" s="198"/>
      <c r="C81" s="196"/>
      <c r="D81" s="171"/>
      <c r="E81" s="195" t="s">
        <v>150</v>
      </c>
      <c r="F81" s="179"/>
      <c r="G81" s="194"/>
      <c r="H81" s="167"/>
      <c r="I81" s="177"/>
      <c r="J81" s="168"/>
    </row>
    <row r="82" spans="1:10" s="40" customFormat="1" ht="15" customHeight="1">
      <c r="A82" s="190"/>
      <c r="B82" s="198"/>
      <c r="C82" s="196"/>
      <c r="D82" s="171"/>
      <c r="E82" s="195"/>
      <c r="F82" s="179"/>
      <c r="G82" s="194"/>
      <c r="H82" s="167"/>
      <c r="I82" s="177"/>
      <c r="J82" s="168"/>
    </row>
    <row r="83" spans="1:10" s="40" customFormat="1" ht="15" customHeight="1">
      <c r="A83" s="190">
        <v>5</v>
      </c>
      <c r="B83" s="198" t="s">
        <v>96</v>
      </c>
      <c r="C83" s="196"/>
      <c r="D83" s="171"/>
      <c r="E83" s="193" t="s">
        <v>99</v>
      </c>
      <c r="F83" s="179"/>
      <c r="G83" s="194"/>
      <c r="H83" s="167"/>
      <c r="I83" s="177"/>
      <c r="J83" s="168"/>
    </row>
    <row r="84" spans="1:10" s="40" customFormat="1" ht="15" customHeight="1">
      <c r="A84" s="190"/>
      <c r="B84" s="198"/>
      <c r="C84" s="196"/>
      <c r="D84" s="171"/>
      <c r="E84" s="193"/>
      <c r="F84" s="179"/>
      <c r="G84" s="194"/>
      <c r="H84" s="167"/>
      <c r="I84" s="177"/>
      <c r="J84" s="168"/>
    </row>
    <row r="85" spans="1:10" s="40" customFormat="1" ht="15" customHeight="1">
      <c r="A85" s="190"/>
      <c r="B85" s="198"/>
      <c r="C85" s="192" t="s">
        <v>101</v>
      </c>
      <c r="D85" s="171"/>
      <c r="E85" s="193" t="s">
        <v>102</v>
      </c>
      <c r="F85" s="179"/>
      <c r="G85" s="194" t="s">
        <v>23</v>
      </c>
      <c r="H85" s="167">
        <v>140</v>
      </c>
      <c r="I85" s="177">
        <v>23.161000000000001</v>
      </c>
      <c r="J85" s="168">
        <f>SUM(H85*I85)</f>
        <v>3242.54</v>
      </c>
    </row>
    <row r="86" spans="1:10" s="40" customFormat="1" ht="15" customHeight="1">
      <c r="A86" s="190"/>
      <c r="B86" s="198"/>
      <c r="C86" s="196"/>
      <c r="D86" s="171" t="s">
        <v>103</v>
      </c>
      <c r="E86" s="195" t="s">
        <v>104</v>
      </c>
      <c r="F86" s="179"/>
      <c r="G86" s="194"/>
      <c r="H86" s="167"/>
      <c r="I86" s="177"/>
      <c r="J86" s="168"/>
    </row>
    <row r="87" spans="1:10" s="40" customFormat="1" ht="24.95" customHeight="1">
      <c r="A87" s="190"/>
      <c r="B87" s="198"/>
      <c r="C87" s="196"/>
      <c r="D87" s="171"/>
      <c r="E87" s="195" t="s">
        <v>105</v>
      </c>
      <c r="F87" s="179"/>
      <c r="G87" s="194"/>
      <c r="H87" s="167"/>
      <c r="I87" s="177"/>
      <c r="J87" s="168"/>
    </row>
    <row r="88" spans="1:10" s="40" customFormat="1" ht="15" customHeight="1">
      <c r="A88" s="190"/>
      <c r="B88" s="198"/>
      <c r="C88" s="196"/>
      <c r="D88" s="171"/>
      <c r="E88" s="195" t="s">
        <v>113</v>
      </c>
      <c r="F88" s="179"/>
      <c r="G88" s="194"/>
      <c r="H88" s="167"/>
      <c r="I88" s="177"/>
      <c r="J88" s="168"/>
    </row>
    <row r="89" spans="1:10" s="40" customFormat="1" ht="15" customHeight="1">
      <c r="A89" s="190"/>
      <c r="B89" s="198"/>
      <c r="C89" s="192" t="s">
        <v>101</v>
      </c>
      <c r="D89" s="171"/>
      <c r="E89" s="195"/>
      <c r="F89" s="179"/>
      <c r="G89" s="194"/>
      <c r="H89" s="167"/>
      <c r="I89" s="177"/>
      <c r="J89" s="168"/>
    </row>
    <row r="90" spans="1:10" s="40" customFormat="1" ht="15" customHeight="1">
      <c r="A90" s="190"/>
      <c r="B90" s="198"/>
      <c r="C90" s="196"/>
      <c r="D90" s="171" t="s">
        <v>106</v>
      </c>
      <c r="E90" s="193" t="s">
        <v>107</v>
      </c>
      <c r="F90" s="179"/>
      <c r="G90" s="194" t="s">
        <v>23</v>
      </c>
      <c r="H90" s="167">
        <v>325</v>
      </c>
      <c r="I90" s="177">
        <v>6.1849999999999996</v>
      </c>
      <c r="J90" s="168">
        <f>SUM(H90*I90)</f>
        <v>2010.1249999999998</v>
      </c>
    </row>
    <row r="91" spans="1:10" s="40" customFormat="1" ht="30" customHeight="1">
      <c r="A91" s="190"/>
      <c r="B91" s="198"/>
      <c r="C91" s="196"/>
      <c r="D91" s="171"/>
      <c r="E91" s="195" t="s">
        <v>108</v>
      </c>
      <c r="F91" s="179"/>
      <c r="G91" s="194"/>
      <c r="H91" s="167"/>
      <c r="I91" s="177"/>
      <c r="J91" s="168"/>
    </row>
    <row r="92" spans="1:10" s="40" customFormat="1" ht="15" customHeight="1">
      <c r="A92" s="190"/>
      <c r="B92" s="198"/>
      <c r="C92" s="196"/>
      <c r="D92" s="171"/>
      <c r="E92" s="195" t="s">
        <v>109</v>
      </c>
      <c r="F92" s="179"/>
      <c r="G92" s="194"/>
      <c r="H92" s="167"/>
      <c r="I92" s="177"/>
      <c r="J92" s="168"/>
    </row>
    <row r="93" spans="1:10" s="40" customFormat="1" ht="15" customHeight="1">
      <c r="A93" s="190"/>
      <c r="B93" s="198"/>
      <c r="C93" s="196"/>
      <c r="D93" s="171"/>
      <c r="E93" s="195" t="s">
        <v>110</v>
      </c>
      <c r="F93" s="179"/>
      <c r="G93" s="194"/>
      <c r="H93" s="167"/>
      <c r="I93" s="177"/>
      <c r="J93" s="168"/>
    </row>
    <row r="94" spans="1:10" s="40" customFormat="1" ht="15" customHeight="1">
      <c r="A94" s="190"/>
      <c r="B94" s="198"/>
      <c r="C94" s="192" t="s">
        <v>101</v>
      </c>
      <c r="D94" s="171"/>
      <c r="E94" s="195"/>
      <c r="F94" s="179"/>
      <c r="G94" s="194"/>
      <c r="H94" s="167"/>
      <c r="I94" s="177"/>
      <c r="J94" s="168"/>
    </row>
    <row r="95" spans="1:10" s="40" customFormat="1" ht="15" customHeight="1">
      <c r="A95" s="190"/>
      <c r="B95" s="198"/>
      <c r="C95" s="196"/>
      <c r="D95" s="171" t="s">
        <v>106</v>
      </c>
      <c r="E95" s="193" t="s">
        <v>107</v>
      </c>
      <c r="F95" s="179"/>
      <c r="G95" s="194" t="s">
        <v>23</v>
      </c>
      <c r="H95" s="167">
        <v>5420</v>
      </c>
      <c r="I95" s="177">
        <v>7.1849999999999996</v>
      </c>
      <c r="J95" s="168">
        <f>SUM(H95*I95)</f>
        <v>38942.699999999997</v>
      </c>
    </row>
    <row r="96" spans="1:10" s="40" customFormat="1" ht="15" customHeight="1">
      <c r="A96" s="190"/>
      <c r="B96" s="198"/>
      <c r="C96" s="196"/>
      <c r="D96" s="171"/>
      <c r="E96" s="195" t="s">
        <v>111</v>
      </c>
      <c r="F96" s="179"/>
      <c r="G96" s="194"/>
      <c r="H96" s="167"/>
      <c r="I96" s="177"/>
      <c r="J96" s="168"/>
    </row>
    <row r="97" spans="1:10" s="40" customFormat="1" ht="15" customHeight="1">
      <c r="A97" s="190"/>
      <c r="B97" s="198"/>
      <c r="C97" s="196"/>
      <c r="D97" s="171"/>
      <c r="E97" s="195" t="s">
        <v>112</v>
      </c>
      <c r="F97" s="179"/>
      <c r="G97" s="194"/>
      <c r="H97" s="167"/>
      <c r="I97" s="177"/>
      <c r="J97" s="168"/>
    </row>
    <row r="98" spans="1:10" s="40" customFormat="1" ht="15" customHeight="1">
      <c r="A98" s="190"/>
      <c r="B98" s="198"/>
      <c r="C98" s="196"/>
      <c r="D98" s="171"/>
      <c r="E98" s="195" t="s">
        <v>114</v>
      </c>
      <c r="F98" s="179"/>
      <c r="G98" s="194"/>
      <c r="H98" s="167"/>
      <c r="I98" s="177"/>
      <c r="J98" s="168"/>
    </row>
    <row r="99" spans="1:10" s="40" customFormat="1" ht="15" customHeight="1">
      <c r="A99" s="190"/>
      <c r="B99" s="198"/>
      <c r="C99" s="196"/>
      <c r="D99" s="171"/>
      <c r="E99" s="195"/>
      <c r="F99" s="179"/>
      <c r="G99" s="194"/>
      <c r="H99" s="167"/>
      <c r="I99" s="177"/>
      <c r="J99" s="168"/>
    </row>
    <row r="100" spans="1:10" s="40" customFormat="1" ht="15" customHeight="1">
      <c r="A100" s="190"/>
      <c r="B100" s="198"/>
      <c r="C100" s="192" t="s">
        <v>155</v>
      </c>
      <c r="D100" s="196"/>
      <c r="E100" s="193" t="s">
        <v>156</v>
      </c>
      <c r="F100" s="179"/>
      <c r="G100" s="194" t="s">
        <v>154</v>
      </c>
      <c r="H100" s="167">
        <v>29.068000000000001</v>
      </c>
      <c r="I100" s="177">
        <v>9.3460000000000001</v>
      </c>
      <c r="J100" s="168">
        <f>SUM(H100*I100)</f>
        <v>271.66952800000001</v>
      </c>
    </row>
    <row r="101" spans="1:10" s="40" customFormat="1" ht="15" customHeight="1">
      <c r="A101" s="190"/>
      <c r="B101" s="198"/>
      <c r="C101" s="196"/>
      <c r="D101" s="171" t="s">
        <v>155</v>
      </c>
      <c r="E101" s="195" t="s">
        <v>157</v>
      </c>
      <c r="F101" s="179"/>
      <c r="G101" s="194"/>
      <c r="H101" s="167"/>
      <c r="I101" s="177"/>
      <c r="J101" s="168"/>
    </row>
    <row r="102" spans="1:10" s="40" customFormat="1" ht="15" customHeight="1">
      <c r="A102" s="190"/>
      <c r="B102" s="198"/>
      <c r="C102" s="196"/>
      <c r="D102" s="171"/>
      <c r="E102" s="195"/>
      <c r="F102" s="179"/>
      <c r="G102" s="194"/>
      <c r="H102" s="167"/>
      <c r="I102" s="177"/>
      <c r="J102" s="168"/>
    </row>
    <row r="103" spans="1:10" s="40" customFormat="1" ht="15" customHeight="1">
      <c r="A103" s="190">
        <v>6</v>
      </c>
      <c r="B103" s="198" t="s">
        <v>32</v>
      </c>
      <c r="C103" s="196"/>
      <c r="D103" s="171"/>
      <c r="E103" s="193" t="s">
        <v>158</v>
      </c>
      <c r="F103" s="179"/>
      <c r="G103" s="194"/>
      <c r="H103" s="167"/>
      <c r="I103" s="177"/>
      <c r="J103" s="168"/>
    </row>
    <row r="104" spans="1:10" s="40" customFormat="1" ht="15" customHeight="1">
      <c r="A104" s="190"/>
      <c r="B104" s="198"/>
      <c r="C104" s="196"/>
      <c r="D104" s="171"/>
      <c r="E104" s="193"/>
      <c r="F104" s="179"/>
      <c r="G104" s="194"/>
      <c r="H104" s="167"/>
      <c r="I104" s="177"/>
      <c r="J104" s="168"/>
    </row>
    <row r="105" spans="1:10" s="40" customFormat="1" ht="15" customHeight="1">
      <c r="A105" s="190"/>
      <c r="B105" s="198"/>
      <c r="C105" s="192" t="s">
        <v>159</v>
      </c>
      <c r="D105" s="171"/>
      <c r="E105" s="193" t="s">
        <v>160</v>
      </c>
      <c r="F105" s="179"/>
      <c r="G105" s="194" t="s">
        <v>22</v>
      </c>
      <c r="H105" s="167">
        <v>46.4</v>
      </c>
      <c r="I105" s="177">
        <v>0.27300000000000002</v>
      </c>
      <c r="J105" s="168">
        <f>SUM(H105*I105)</f>
        <v>12.667200000000001</v>
      </c>
    </row>
    <row r="106" spans="1:10" s="40" customFormat="1" ht="30" customHeight="1">
      <c r="A106" s="190"/>
      <c r="B106" s="198"/>
      <c r="C106" s="196"/>
      <c r="D106" s="171" t="s">
        <v>161</v>
      </c>
      <c r="E106" s="193" t="s">
        <v>162</v>
      </c>
      <c r="F106" s="179"/>
      <c r="G106" s="194"/>
      <c r="H106" s="167"/>
      <c r="I106" s="177"/>
      <c r="J106" s="168"/>
    </row>
    <row r="107" spans="1:10" s="40" customFormat="1" ht="15" customHeight="1">
      <c r="A107" s="190"/>
      <c r="B107" s="198"/>
      <c r="C107" s="196"/>
      <c r="D107" s="171"/>
      <c r="E107" s="195" t="s">
        <v>163</v>
      </c>
      <c r="F107" s="179"/>
      <c r="G107" s="194" t="s">
        <v>154</v>
      </c>
      <c r="H107" s="167">
        <v>4.5999999999999999E-2</v>
      </c>
      <c r="I107" s="177">
        <v>1256.952</v>
      </c>
      <c r="J107" s="168">
        <f>SUM(H107*I107)</f>
        <v>57.819792</v>
      </c>
    </row>
    <row r="108" spans="1:10" s="40" customFormat="1" ht="15" customHeight="1">
      <c r="A108" s="190"/>
      <c r="B108" s="198"/>
      <c r="C108" s="196"/>
      <c r="D108" s="171"/>
      <c r="E108" s="195"/>
      <c r="F108" s="179"/>
      <c r="G108" s="194"/>
      <c r="H108" s="167"/>
      <c r="I108" s="177"/>
      <c r="J108" s="168"/>
    </row>
    <row r="109" spans="1:10" s="40" customFormat="1" ht="15" customHeight="1">
      <c r="A109" s="190">
        <v>7</v>
      </c>
      <c r="B109" s="198" t="s">
        <v>115</v>
      </c>
      <c r="C109" s="196"/>
      <c r="D109" s="171"/>
      <c r="E109" s="193" t="s">
        <v>116</v>
      </c>
      <c r="F109" s="179"/>
      <c r="G109" s="194"/>
      <c r="H109" s="167"/>
      <c r="I109" s="177"/>
      <c r="J109" s="168"/>
    </row>
    <row r="110" spans="1:10" s="40" customFormat="1" ht="15" customHeight="1">
      <c r="A110" s="190"/>
      <c r="B110" s="198"/>
      <c r="C110" s="196"/>
      <c r="D110" s="171"/>
      <c r="E110" s="193"/>
      <c r="F110" s="179"/>
      <c r="G110" s="194"/>
      <c r="H110" s="167"/>
      <c r="I110" s="177"/>
      <c r="J110" s="168"/>
    </row>
    <row r="111" spans="1:10" s="40" customFormat="1" ht="15" customHeight="1">
      <c r="A111" s="190"/>
      <c r="B111" s="198"/>
      <c r="C111" s="192" t="s">
        <v>117</v>
      </c>
      <c r="D111" s="171"/>
      <c r="E111" s="193" t="s">
        <v>118</v>
      </c>
      <c r="F111" s="179"/>
      <c r="G111" s="194" t="s">
        <v>22</v>
      </c>
      <c r="H111" s="167">
        <v>55.68</v>
      </c>
      <c r="I111" s="177">
        <v>1.7569999999999999</v>
      </c>
      <c r="J111" s="168">
        <f>SUM(H111*I111)</f>
        <v>97.829759999999993</v>
      </c>
    </row>
    <row r="112" spans="1:10" s="40" customFormat="1" ht="15" customHeight="1">
      <c r="A112" s="190"/>
      <c r="B112" s="198"/>
      <c r="C112" s="196"/>
      <c r="D112" s="171" t="s">
        <v>119</v>
      </c>
      <c r="E112" s="195" t="s">
        <v>120</v>
      </c>
      <c r="F112" s="179"/>
      <c r="G112" s="194"/>
      <c r="H112" s="167"/>
      <c r="I112" s="177"/>
      <c r="J112" s="168"/>
    </row>
    <row r="113" spans="1:10" s="40" customFormat="1" ht="15" customHeight="1">
      <c r="A113" s="190"/>
      <c r="B113" s="198"/>
      <c r="C113" s="196"/>
      <c r="D113" s="171"/>
      <c r="E113" s="195" t="s">
        <v>121</v>
      </c>
      <c r="F113" s="179"/>
      <c r="G113" s="194"/>
      <c r="H113" s="167"/>
      <c r="I113" s="177"/>
      <c r="J113" s="168"/>
    </row>
    <row r="114" spans="1:10" s="40" customFormat="1" ht="15" customHeight="1">
      <c r="A114" s="190"/>
      <c r="B114" s="198"/>
      <c r="C114" s="196"/>
      <c r="D114" s="171"/>
      <c r="E114" s="195" t="s">
        <v>122</v>
      </c>
      <c r="F114" s="179"/>
      <c r="G114" s="194"/>
      <c r="H114" s="167"/>
      <c r="I114" s="177"/>
      <c r="J114" s="168"/>
    </row>
    <row r="115" spans="1:10" s="40" customFormat="1" ht="15" customHeight="1">
      <c r="A115" s="190"/>
      <c r="B115" s="198"/>
      <c r="C115" s="196"/>
      <c r="D115" s="171"/>
      <c r="E115" s="195" t="s">
        <v>123</v>
      </c>
      <c r="F115" s="179"/>
      <c r="G115" s="194"/>
      <c r="H115" s="167"/>
      <c r="I115" s="177"/>
      <c r="J115" s="168"/>
    </row>
    <row r="116" spans="1:10" s="40" customFormat="1" ht="15" customHeight="1">
      <c r="A116" s="190"/>
      <c r="B116" s="198"/>
      <c r="C116" s="196"/>
      <c r="D116" s="171"/>
      <c r="E116" s="195"/>
      <c r="F116" s="179"/>
      <c r="G116" s="194"/>
      <c r="H116" s="167"/>
      <c r="I116" s="177"/>
      <c r="J116" s="168"/>
    </row>
    <row r="117" spans="1:10" s="40" customFormat="1" ht="15" customHeight="1">
      <c r="A117" s="190">
        <v>8</v>
      </c>
      <c r="B117" s="198" t="s">
        <v>124</v>
      </c>
      <c r="C117" s="196"/>
      <c r="D117" s="171"/>
      <c r="E117" s="193" t="s">
        <v>125</v>
      </c>
      <c r="F117" s="179"/>
      <c r="G117" s="194"/>
      <c r="H117" s="167"/>
      <c r="I117" s="177"/>
      <c r="J117" s="168"/>
    </row>
    <row r="118" spans="1:10" s="40" customFormat="1" ht="15" customHeight="1">
      <c r="A118" s="190"/>
      <c r="B118" s="198"/>
      <c r="C118" s="196"/>
      <c r="D118" s="171"/>
      <c r="E118" s="193"/>
      <c r="F118" s="179"/>
      <c r="G118" s="194"/>
      <c r="H118" s="167"/>
      <c r="I118" s="177"/>
      <c r="J118" s="168"/>
    </row>
    <row r="119" spans="1:10" s="40" customFormat="1" ht="15" customHeight="1">
      <c r="A119" s="190"/>
      <c r="B119" s="198"/>
      <c r="C119" s="192" t="s">
        <v>126</v>
      </c>
      <c r="D119" s="171"/>
      <c r="E119" s="193" t="s">
        <v>128</v>
      </c>
      <c r="F119" s="179"/>
      <c r="G119" s="194" t="s">
        <v>23</v>
      </c>
      <c r="H119" s="167">
        <v>2</v>
      </c>
      <c r="I119" s="177">
        <v>261.798</v>
      </c>
      <c r="J119" s="168">
        <f>SUM(H119*I119)</f>
        <v>523.596</v>
      </c>
    </row>
    <row r="120" spans="1:10" s="40" customFormat="1" ht="24.95" customHeight="1">
      <c r="A120" s="190"/>
      <c r="B120" s="198"/>
      <c r="C120" s="196"/>
      <c r="D120" s="171" t="s">
        <v>127</v>
      </c>
      <c r="E120" s="199" t="s">
        <v>129</v>
      </c>
      <c r="F120" s="179"/>
      <c r="G120" s="194"/>
      <c r="H120" s="167"/>
      <c r="I120" s="177"/>
      <c r="J120" s="168"/>
    </row>
    <row r="121" spans="1:10" s="40" customFormat="1" ht="15" customHeight="1">
      <c r="A121" s="190"/>
      <c r="B121" s="198"/>
      <c r="C121" s="196"/>
      <c r="D121" s="171"/>
      <c r="E121" s="195" t="s">
        <v>130</v>
      </c>
      <c r="F121" s="179"/>
      <c r="G121" s="194"/>
      <c r="H121" s="167"/>
      <c r="I121" s="177"/>
      <c r="J121" s="168"/>
    </row>
    <row r="122" spans="1:10" s="40" customFormat="1" ht="15" customHeight="1">
      <c r="A122" s="190"/>
      <c r="B122" s="198"/>
      <c r="C122" s="196"/>
      <c r="D122" s="171"/>
      <c r="E122" s="195" t="s">
        <v>131</v>
      </c>
      <c r="F122" s="179"/>
      <c r="G122" s="194"/>
      <c r="H122" s="167"/>
      <c r="I122" s="177"/>
      <c r="J122" s="168"/>
    </row>
    <row r="123" spans="1:10" s="40" customFormat="1" ht="15" customHeight="1">
      <c r="A123" s="190"/>
      <c r="B123" s="198"/>
      <c r="C123" s="196"/>
      <c r="D123" s="171"/>
      <c r="E123" s="195" t="s">
        <v>132</v>
      </c>
      <c r="F123" s="179"/>
      <c r="G123" s="194"/>
      <c r="H123" s="167"/>
      <c r="I123" s="177"/>
      <c r="J123" s="168"/>
    </row>
    <row r="124" spans="1:10" s="40" customFormat="1" ht="15" customHeight="1">
      <c r="A124" s="190"/>
      <c r="B124" s="198"/>
      <c r="C124" s="196"/>
      <c r="D124" s="171"/>
      <c r="E124" s="195"/>
      <c r="F124" s="179"/>
      <c r="G124" s="194"/>
      <c r="H124" s="167"/>
      <c r="I124" s="177"/>
      <c r="J124" s="168"/>
    </row>
    <row r="125" spans="1:10" s="40" customFormat="1" ht="15" customHeight="1">
      <c r="A125" s="190"/>
      <c r="B125" s="198"/>
      <c r="C125" s="192" t="s">
        <v>126</v>
      </c>
      <c r="D125" s="171"/>
      <c r="E125" s="193" t="s">
        <v>134</v>
      </c>
      <c r="F125" s="179"/>
      <c r="G125" s="194" t="s">
        <v>23</v>
      </c>
      <c r="H125" s="167">
        <v>18</v>
      </c>
      <c r="I125" s="177">
        <v>14.387</v>
      </c>
      <c r="J125" s="168">
        <f>SUM(H125*I125)</f>
        <v>258.96600000000001</v>
      </c>
    </row>
    <row r="126" spans="1:10" s="40" customFormat="1" ht="15" customHeight="1">
      <c r="A126" s="190"/>
      <c r="B126" s="198"/>
      <c r="C126" s="196"/>
      <c r="D126" s="171" t="s">
        <v>133</v>
      </c>
      <c r="E126" s="199" t="s">
        <v>135</v>
      </c>
      <c r="F126" s="179"/>
      <c r="G126" s="194"/>
      <c r="H126" s="167"/>
      <c r="I126" s="177"/>
      <c r="J126" s="168"/>
    </row>
    <row r="127" spans="1:10" s="40" customFormat="1" ht="15" customHeight="1">
      <c r="A127" s="190"/>
      <c r="B127" s="198"/>
      <c r="C127" s="196"/>
      <c r="D127" s="171"/>
      <c r="E127" s="195" t="s">
        <v>136</v>
      </c>
      <c r="F127" s="179"/>
      <c r="G127" s="194"/>
      <c r="H127" s="167"/>
      <c r="I127" s="177"/>
      <c r="J127" s="168"/>
    </row>
    <row r="128" spans="1:10" s="40" customFormat="1" ht="15" customHeight="1">
      <c r="A128" s="190"/>
      <c r="B128" s="198"/>
      <c r="C128" s="196"/>
      <c r="D128" s="171"/>
      <c r="E128" s="195" t="s">
        <v>137</v>
      </c>
      <c r="F128" s="179"/>
      <c r="G128" s="194"/>
      <c r="H128" s="167"/>
      <c r="I128" s="177"/>
      <c r="J128" s="168"/>
    </row>
    <row r="129" spans="1:10" s="40" customFormat="1" ht="12" customHeight="1">
      <c r="A129" s="190"/>
      <c r="B129" s="191"/>
      <c r="C129" s="196"/>
      <c r="D129" s="171"/>
      <c r="E129" s="200"/>
      <c r="F129" s="201"/>
      <c r="G129" s="182"/>
      <c r="H129" s="167"/>
      <c r="I129" s="177"/>
      <c r="J129" s="178"/>
    </row>
    <row r="130" spans="1:10" s="40" customFormat="1" ht="35.1" customHeight="1">
      <c r="A130" s="190">
        <v>9</v>
      </c>
      <c r="B130" s="202" t="s">
        <v>75</v>
      </c>
      <c r="C130" s="196"/>
      <c r="D130" s="171"/>
      <c r="E130" s="147" t="s">
        <v>100</v>
      </c>
      <c r="F130" s="201"/>
      <c r="G130" s="182"/>
      <c r="H130" s="167"/>
      <c r="I130" s="177"/>
      <c r="J130" s="178"/>
    </row>
    <row r="131" spans="1:10" s="40" customFormat="1" ht="15" customHeight="1">
      <c r="A131" s="190"/>
      <c r="B131" s="197"/>
      <c r="C131" s="192" t="s">
        <v>45</v>
      </c>
      <c r="D131" s="171"/>
      <c r="E131" s="200" t="s">
        <v>76</v>
      </c>
      <c r="F131" s="201"/>
      <c r="G131" s="182" t="s">
        <v>9</v>
      </c>
      <c r="H131" s="167">
        <v>50</v>
      </c>
      <c r="I131" s="177">
        <v>10</v>
      </c>
      <c r="J131" s="178">
        <f>SUM(H131*I131)</f>
        <v>500</v>
      </c>
    </row>
    <row r="132" spans="1:10" s="40" customFormat="1" ht="60" customHeight="1">
      <c r="A132" s="190"/>
      <c r="B132" s="197"/>
      <c r="C132" s="196"/>
      <c r="D132" s="171" t="s">
        <v>88</v>
      </c>
      <c r="E132" s="203" t="s">
        <v>77</v>
      </c>
      <c r="F132" s="201"/>
      <c r="G132" s="182"/>
      <c r="H132" s="167"/>
      <c r="I132" s="177"/>
      <c r="J132" s="178"/>
    </row>
    <row r="133" spans="1:10" s="40" customFormat="1" ht="15" customHeight="1">
      <c r="A133" s="190"/>
      <c r="B133" s="197"/>
      <c r="C133" s="192" t="s">
        <v>45</v>
      </c>
      <c r="D133" s="171"/>
      <c r="E133" s="200" t="s">
        <v>76</v>
      </c>
      <c r="F133" s="201"/>
      <c r="G133" s="182" t="s">
        <v>9</v>
      </c>
      <c r="H133" s="167">
        <v>9300</v>
      </c>
      <c r="I133" s="177">
        <v>18</v>
      </c>
      <c r="J133" s="178">
        <f>SUM(H133*I133)</f>
        <v>167400</v>
      </c>
    </row>
    <row r="134" spans="1:10" s="40" customFormat="1" ht="60" customHeight="1">
      <c r="A134" s="190"/>
      <c r="B134" s="197"/>
      <c r="C134" s="196"/>
      <c r="D134" s="171" t="s">
        <v>88</v>
      </c>
      <c r="E134" s="203" t="s">
        <v>78</v>
      </c>
      <c r="F134" s="201"/>
      <c r="G134" s="182"/>
      <c r="H134" s="167"/>
      <c r="I134" s="177"/>
      <c r="J134" s="178"/>
    </row>
    <row r="135" spans="1:10" s="40" customFormat="1" ht="15" customHeight="1">
      <c r="A135" s="190"/>
      <c r="B135" s="197"/>
      <c r="C135" s="192" t="s">
        <v>79</v>
      </c>
      <c r="D135" s="171"/>
      <c r="E135" s="200" t="s">
        <v>80</v>
      </c>
      <c r="F135" s="201"/>
      <c r="G135" s="182" t="s">
        <v>9</v>
      </c>
      <c r="H135" s="167">
        <v>45000</v>
      </c>
      <c r="I135" s="177">
        <v>25</v>
      </c>
      <c r="J135" s="178">
        <f>SUM(H135*I135)</f>
        <v>1125000</v>
      </c>
    </row>
    <row r="136" spans="1:10" s="40" customFormat="1" ht="30" customHeight="1">
      <c r="A136" s="190"/>
      <c r="B136" s="197"/>
      <c r="C136" s="196"/>
      <c r="D136" s="171" t="s">
        <v>89</v>
      </c>
      <c r="E136" s="204" t="s">
        <v>82</v>
      </c>
      <c r="F136" s="201"/>
      <c r="G136" s="182"/>
      <c r="H136" s="167"/>
      <c r="I136" s="177"/>
      <c r="J136" s="178"/>
    </row>
    <row r="137" spans="1:10" s="40" customFormat="1" ht="15" customHeight="1">
      <c r="A137" s="190"/>
      <c r="B137" s="197"/>
      <c r="C137" s="192" t="s">
        <v>79</v>
      </c>
      <c r="D137" s="171"/>
      <c r="E137" s="200" t="s">
        <v>80</v>
      </c>
      <c r="F137" s="201"/>
      <c r="G137" s="182" t="s">
        <v>9</v>
      </c>
      <c r="H137" s="167">
        <v>50</v>
      </c>
      <c r="I137" s="177">
        <v>21</v>
      </c>
      <c r="J137" s="178">
        <f>SUM(H137*I137)</f>
        <v>1050</v>
      </c>
    </row>
    <row r="138" spans="1:10" s="40" customFormat="1" ht="30" customHeight="1">
      <c r="A138" s="190"/>
      <c r="B138" s="197"/>
      <c r="C138" s="196"/>
      <c r="D138" s="171" t="s">
        <v>89</v>
      </c>
      <c r="E138" s="204" t="s">
        <v>81</v>
      </c>
      <c r="F138" s="201"/>
      <c r="G138" s="182"/>
      <c r="H138" s="167"/>
      <c r="I138" s="177"/>
      <c r="J138" s="178"/>
    </row>
    <row r="139" spans="1:10" s="40" customFormat="1" ht="15" customHeight="1">
      <c r="A139" s="190"/>
      <c r="B139" s="197"/>
      <c r="C139" s="196"/>
      <c r="D139" s="171"/>
      <c r="E139" s="200"/>
      <c r="F139" s="201"/>
      <c r="G139" s="182"/>
      <c r="H139" s="167"/>
      <c r="I139" s="177"/>
      <c r="J139" s="178"/>
    </row>
    <row r="140" spans="1:10" s="40" customFormat="1" ht="15" customHeight="1">
      <c r="A140" s="190"/>
      <c r="B140" s="197"/>
      <c r="C140" s="192" t="s">
        <v>83</v>
      </c>
      <c r="D140" s="171"/>
      <c r="E140" s="200" t="s">
        <v>84</v>
      </c>
      <c r="F140" s="201"/>
      <c r="G140" s="182" t="s">
        <v>23</v>
      </c>
      <c r="H140" s="167">
        <v>150</v>
      </c>
      <c r="I140" s="177">
        <v>200</v>
      </c>
      <c r="J140" s="178">
        <f>SUM(H140*I140)</f>
        <v>30000</v>
      </c>
    </row>
    <row r="141" spans="1:10" s="40" customFormat="1" ht="45" customHeight="1">
      <c r="A141" s="190"/>
      <c r="B141" s="197"/>
      <c r="C141" s="196"/>
      <c r="D141" s="171" t="s">
        <v>90</v>
      </c>
      <c r="E141" s="204" t="s">
        <v>85</v>
      </c>
      <c r="F141" s="201"/>
      <c r="G141" s="182"/>
      <c r="H141" s="167"/>
      <c r="I141" s="177"/>
      <c r="J141" s="178"/>
    </row>
    <row r="142" spans="1:10" s="40" customFormat="1" ht="15" customHeight="1">
      <c r="A142" s="190"/>
      <c r="B142" s="197"/>
      <c r="C142" s="192" t="s">
        <v>83</v>
      </c>
      <c r="D142" s="171"/>
      <c r="E142" s="200" t="s">
        <v>84</v>
      </c>
      <c r="F142" s="201"/>
      <c r="G142" s="182" t="s">
        <v>23</v>
      </c>
      <c r="H142" s="167">
        <v>64</v>
      </c>
      <c r="I142" s="177">
        <v>170</v>
      </c>
      <c r="J142" s="178">
        <f>SUM(H142*I142)</f>
        <v>10880</v>
      </c>
    </row>
    <row r="143" spans="1:10" s="40" customFormat="1" ht="45" customHeight="1">
      <c r="A143" s="190"/>
      <c r="B143" s="197"/>
      <c r="C143" s="196"/>
      <c r="D143" s="171" t="s">
        <v>90</v>
      </c>
      <c r="E143" s="204" t="s">
        <v>85</v>
      </c>
      <c r="F143" s="201"/>
      <c r="G143" s="182"/>
      <c r="H143" s="167"/>
      <c r="I143" s="177"/>
      <c r="J143" s="178"/>
    </row>
    <row r="144" spans="1:10" s="40" customFormat="1" ht="15" customHeight="1">
      <c r="A144" s="190"/>
      <c r="B144" s="197"/>
      <c r="C144" s="192" t="s">
        <v>83</v>
      </c>
      <c r="D144" s="171"/>
      <c r="E144" s="200" t="s">
        <v>84</v>
      </c>
      <c r="F144" s="201"/>
      <c r="G144" s="182" t="s">
        <v>23</v>
      </c>
      <c r="H144" s="167">
        <v>64</v>
      </c>
      <c r="I144" s="177">
        <v>8</v>
      </c>
      <c r="J144" s="178">
        <f>SUM(H144*I144)</f>
        <v>512</v>
      </c>
    </row>
    <row r="145" spans="1:11" s="40" customFormat="1" ht="35.1" customHeight="1">
      <c r="A145" s="190"/>
      <c r="B145" s="197"/>
      <c r="C145" s="196"/>
      <c r="D145" s="171" t="s">
        <v>91</v>
      </c>
      <c r="E145" s="204" t="s">
        <v>86</v>
      </c>
      <c r="F145" s="201"/>
      <c r="G145" s="182"/>
      <c r="H145" s="167"/>
      <c r="I145" s="177"/>
      <c r="J145" s="178"/>
    </row>
    <row r="146" spans="1:11" s="40" customFormat="1" ht="15" customHeight="1">
      <c r="A146" s="190"/>
      <c r="B146" s="197"/>
      <c r="C146" s="192" t="s">
        <v>83</v>
      </c>
      <c r="D146" s="171"/>
      <c r="E146" s="200" t="s">
        <v>84</v>
      </c>
      <c r="F146" s="201"/>
      <c r="G146" s="182" t="s">
        <v>23</v>
      </c>
      <c r="H146" s="167">
        <v>150</v>
      </c>
      <c r="I146" s="177">
        <v>25</v>
      </c>
      <c r="J146" s="178">
        <f>SUM(H146*I146)</f>
        <v>3750</v>
      </c>
    </row>
    <row r="147" spans="1:11" s="40" customFormat="1" ht="35.1" customHeight="1">
      <c r="A147" s="190"/>
      <c r="B147" s="197"/>
      <c r="C147" s="196"/>
      <c r="D147" s="171" t="s">
        <v>91</v>
      </c>
      <c r="E147" s="204" t="s">
        <v>87</v>
      </c>
      <c r="F147" s="201"/>
      <c r="G147" s="182"/>
      <c r="H147" s="167"/>
      <c r="I147" s="177"/>
      <c r="J147" s="178"/>
    </row>
    <row r="148" spans="1:11" s="40" customFormat="1" ht="15" customHeight="1">
      <c r="A148" s="190"/>
      <c r="B148" s="197"/>
      <c r="C148" s="192" t="s">
        <v>92</v>
      </c>
      <c r="D148" s="171"/>
      <c r="E148" s="205" t="s">
        <v>93</v>
      </c>
      <c r="F148" s="201"/>
      <c r="G148" s="182" t="s">
        <v>23</v>
      </c>
      <c r="H148" s="167">
        <v>5</v>
      </c>
      <c r="I148" s="177">
        <v>2000</v>
      </c>
      <c r="J148" s="178">
        <f>SUM(H148*I148)</f>
        <v>10000</v>
      </c>
    </row>
    <row r="149" spans="1:11" s="40" customFormat="1" ht="50.1" customHeight="1">
      <c r="A149" s="190"/>
      <c r="B149" s="197"/>
      <c r="C149" s="196"/>
      <c r="D149" s="171" t="s">
        <v>94</v>
      </c>
      <c r="E149" s="204" t="s">
        <v>95</v>
      </c>
      <c r="F149" s="201"/>
      <c r="G149" s="182"/>
      <c r="H149" s="167"/>
      <c r="I149" s="177"/>
      <c r="J149" s="178"/>
    </row>
    <row r="150" spans="1:11" s="40" customFormat="1" ht="15" customHeight="1">
      <c r="A150" s="190"/>
      <c r="B150" s="197"/>
      <c r="C150" s="192" t="s">
        <v>92</v>
      </c>
      <c r="D150" s="171"/>
      <c r="E150" s="205" t="s">
        <v>93</v>
      </c>
      <c r="F150" s="201"/>
      <c r="G150" s="182" t="s">
        <v>23</v>
      </c>
      <c r="H150" s="167">
        <v>4</v>
      </c>
      <c r="I150" s="177">
        <v>1500</v>
      </c>
      <c r="J150" s="178">
        <f>SUM(H150*I150)</f>
        <v>6000</v>
      </c>
    </row>
    <row r="151" spans="1:11" s="40" customFormat="1" ht="50.1" customHeight="1" thickBot="1">
      <c r="A151" s="206"/>
      <c r="B151" s="207"/>
      <c r="C151" s="208"/>
      <c r="D151" s="209" t="s">
        <v>94</v>
      </c>
      <c r="E151" s="210" t="s">
        <v>95</v>
      </c>
      <c r="F151" s="211"/>
      <c r="G151" s="212"/>
      <c r="H151" s="213"/>
      <c r="I151" s="214"/>
      <c r="J151" s="215"/>
    </row>
    <row r="152" spans="1:11" s="10" customFormat="1" ht="22.5" customHeight="1">
      <c r="A152" s="24"/>
      <c r="B152" s="21"/>
      <c r="C152" s="96"/>
      <c r="D152" s="128"/>
      <c r="E152" s="97" t="s">
        <v>4</v>
      </c>
      <c r="F152" s="97"/>
      <c r="G152" s="95" t="s">
        <v>10</v>
      </c>
      <c r="H152" s="132"/>
      <c r="I152" s="132"/>
      <c r="J152" s="98">
        <f>SUM(J6:J151)</f>
        <v>1582454.2507759999</v>
      </c>
      <c r="K152" s="99"/>
    </row>
    <row r="153" spans="1:11" s="10" customFormat="1" ht="12.75">
      <c r="A153" s="17"/>
      <c r="B153" s="4"/>
      <c r="C153" s="5"/>
      <c r="D153" s="124"/>
      <c r="E153" s="23"/>
      <c r="F153" s="22"/>
      <c r="G153" s="33"/>
      <c r="H153" s="133"/>
      <c r="I153" s="139"/>
      <c r="J153" s="2"/>
    </row>
    <row r="154" spans="1:11" s="10" customFormat="1" ht="12.75">
      <c r="A154" s="17"/>
      <c r="B154" s="4"/>
      <c r="C154" s="5"/>
      <c r="D154" s="124"/>
      <c r="E154" s="100"/>
      <c r="F154" s="22"/>
      <c r="G154" s="33"/>
      <c r="H154" s="133"/>
      <c r="I154" s="139"/>
      <c r="J154" s="2"/>
    </row>
    <row r="155" spans="1:11" s="10" customFormat="1" ht="12.75">
      <c r="A155" s="17"/>
      <c r="B155" s="101"/>
      <c r="C155" s="48"/>
      <c r="D155" s="129"/>
      <c r="E155" s="102"/>
      <c r="F155" s="22"/>
      <c r="G155" s="33"/>
      <c r="H155" s="133"/>
      <c r="I155" s="139"/>
      <c r="J155" s="2"/>
    </row>
    <row r="156" spans="1:11" s="40" customFormat="1" ht="12.75">
      <c r="A156" s="42"/>
      <c r="B156" s="43"/>
      <c r="C156" s="48"/>
      <c r="D156" s="120"/>
      <c r="E156" s="49"/>
      <c r="F156" s="50"/>
      <c r="G156" s="51"/>
      <c r="H156" s="134"/>
      <c r="I156" s="139"/>
      <c r="J156" s="2"/>
    </row>
    <row r="157" spans="1:11" s="40" customFormat="1" ht="12.75">
      <c r="A157" s="42"/>
      <c r="B157" s="43"/>
      <c r="C157" s="44"/>
      <c r="D157" s="119"/>
      <c r="E157" s="45"/>
      <c r="F157" s="46"/>
      <c r="G157" s="47"/>
      <c r="H157" s="134"/>
      <c r="I157" s="139"/>
      <c r="J157" s="2"/>
    </row>
    <row r="158" spans="1:11" s="40" customFormat="1" ht="12.75">
      <c r="A158" s="42"/>
      <c r="B158" s="43"/>
      <c r="C158" s="44"/>
      <c r="D158" s="119"/>
      <c r="E158" s="45"/>
      <c r="F158" s="46"/>
      <c r="G158" s="47"/>
      <c r="H158" s="134"/>
      <c r="I158" s="139"/>
      <c r="J158" s="2"/>
    </row>
    <row r="159" spans="1:11" s="40" customFormat="1" ht="12.75">
      <c r="A159" s="42"/>
      <c r="B159" s="43"/>
      <c r="C159" s="44"/>
      <c r="D159" s="119"/>
      <c r="E159" s="45"/>
      <c r="F159" s="46"/>
      <c r="G159" s="47"/>
      <c r="H159" s="134"/>
      <c r="I159" s="139"/>
      <c r="J159" s="2"/>
    </row>
    <row r="160" spans="1:11" s="40" customFormat="1" ht="12.75">
      <c r="A160" s="42"/>
      <c r="B160" s="43"/>
      <c r="C160" s="48"/>
      <c r="D160" s="120"/>
      <c r="E160" s="49"/>
      <c r="F160" s="50"/>
      <c r="G160" s="51"/>
      <c r="H160" s="134"/>
      <c r="I160" s="139"/>
      <c r="J160" s="2"/>
    </row>
    <row r="161" spans="1:10" s="10" customFormat="1" ht="12.75">
      <c r="A161" s="17"/>
      <c r="B161" s="4"/>
      <c r="C161" s="5"/>
      <c r="D161" s="116"/>
      <c r="E161" s="41"/>
      <c r="F161" s="52"/>
      <c r="G161" s="33"/>
      <c r="H161" s="133"/>
      <c r="I161" s="139"/>
      <c r="J161" s="2"/>
    </row>
    <row r="162" spans="1:10" s="58" customFormat="1" ht="12.75">
      <c r="A162" s="11"/>
      <c r="B162" s="53"/>
      <c r="C162" s="54"/>
      <c r="D162" s="121"/>
      <c r="E162" s="55"/>
      <c r="F162" s="56"/>
      <c r="G162" s="57"/>
      <c r="H162" s="135"/>
      <c r="I162" s="134"/>
      <c r="J162" s="2"/>
    </row>
    <row r="163" spans="1:10" s="58" customFormat="1" ht="12.75">
      <c r="A163" s="11"/>
      <c r="B163" s="59"/>
      <c r="C163" s="60"/>
      <c r="D163" s="122"/>
      <c r="E163" s="61"/>
      <c r="F163" s="56"/>
      <c r="G163" s="62"/>
      <c r="H163" s="135"/>
      <c r="I163" s="134"/>
      <c r="J163" s="2"/>
    </row>
    <row r="164" spans="1:10" s="64" customFormat="1" ht="12.75">
      <c r="A164" s="11"/>
      <c r="B164" s="59"/>
      <c r="C164" s="60"/>
      <c r="D164" s="122"/>
      <c r="E164" s="63"/>
      <c r="F164" s="56"/>
      <c r="G164" s="62"/>
      <c r="H164" s="135"/>
      <c r="I164" s="134"/>
      <c r="J164" s="2"/>
    </row>
    <row r="165" spans="1:10" s="64" customFormat="1" ht="12.75">
      <c r="A165" s="11"/>
      <c r="B165" s="59"/>
      <c r="C165" s="60"/>
      <c r="D165" s="122"/>
      <c r="E165" s="63"/>
      <c r="F165" s="56"/>
      <c r="G165" s="62"/>
      <c r="H165" s="135"/>
      <c r="I165" s="134"/>
      <c r="J165" s="2"/>
    </row>
    <row r="166" spans="1:10" s="58" customFormat="1" ht="12.75">
      <c r="A166" s="11"/>
      <c r="B166" s="59"/>
      <c r="C166" s="60"/>
      <c r="D166" s="122"/>
      <c r="E166" s="63"/>
      <c r="F166" s="56"/>
      <c r="G166" s="62"/>
      <c r="H166" s="135"/>
      <c r="I166" s="134"/>
      <c r="J166" s="2"/>
    </row>
    <row r="167" spans="1:10" s="58" customFormat="1" ht="12.75">
      <c r="A167" s="3"/>
      <c r="B167" s="59"/>
      <c r="C167" s="60"/>
      <c r="D167" s="122"/>
      <c r="E167" s="63"/>
      <c r="F167" s="56"/>
      <c r="G167" s="62"/>
      <c r="H167" s="135"/>
      <c r="I167" s="134"/>
      <c r="J167" s="2"/>
    </row>
    <row r="168" spans="1:10" s="58" customFormat="1" ht="12.75">
      <c r="A168" s="3"/>
      <c r="B168" s="59"/>
      <c r="C168" s="60"/>
      <c r="D168" s="122"/>
      <c r="E168" s="63"/>
      <c r="F168" s="56"/>
      <c r="G168" s="62"/>
      <c r="H168" s="135"/>
      <c r="I168" s="134"/>
      <c r="J168" s="2"/>
    </row>
    <row r="169" spans="1:10" s="58" customFormat="1" ht="12.75">
      <c r="A169" s="3"/>
      <c r="B169" s="59"/>
      <c r="C169" s="54"/>
      <c r="D169" s="121"/>
      <c r="E169" s="55"/>
      <c r="F169" s="65"/>
      <c r="G169" s="57"/>
      <c r="H169" s="135"/>
      <c r="I169" s="134"/>
      <c r="J169" s="2"/>
    </row>
    <row r="170" spans="1:10" s="58" customFormat="1" ht="12.75">
      <c r="A170" s="3"/>
      <c r="B170" s="59"/>
      <c r="C170" s="54"/>
      <c r="D170" s="121"/>
      <c r="E170" s="55"/>
      <c r="F170" s="65"/>
      <c r="G170" s="57"/>
      <c r="H170" s="135"/>
      <c r="I170" s="134"/>
      <c r="J170" s="2"/>
    </row>
    <row r="171" spans="1:10" s="64" customFormat="1" ht="12.75">
      <c r="A171" s="17"/>
      <c r="B171" s="59"/>
      <c r="C171" s="54"/>
      <c r="D171" s="121"/>
      <c r="E171" s="55"/>
      <c r="F171" s="65"/>
      <c r="G171" s="57"/>
      <c r="H171" s="135"/>
      <c r="I171" s="134"/>
      <c r="J171" s="6"/>
    </row>
    <row r="172" spans="1:10" s="64" customFormat="1" ht="12.75">
      <c r="A172" s="17"/>
      <c r="B172" s="59"/>
      <c r="C172" s="60"/>
      <c r="D172" s="123"/>
      <c r="E172" s="66"/>
      <c r="F172" s="56"/>
      <c r="G172" s="62"/>
      <c r="H172" s="135"/>
      <c r="I172" s="134"/>
      <c r="J172" s="6"/>
    </row>
    <row r="173" spans="1:10" s="64" customFormat="1" ht="12.75">
      <c r="A173" s="17"/>
      <c r="B173" s="59"/>
      <c r="C173" s="54"/>
      <c r="D173" s="121"/>
      <c r="E173" s="55"/>
      <c r="F173" s="65"/>
      <c r="G173" s="57"/>
      <c r="H173" s="135"/>
      <c r="I173" s="134"/>
      <c r="J173" s="6"/>
    </row>
    <row r="174" spans="1:10" s="64" customFormat="1" ht="12.75">
      <c r="A174" s="17"/>
      <c r="B174" s="59"/>
      <c r="C174" s="54"/>
      <c r="D174" s="121"/>
      <c r="E174" s="55"/>
      <c r="F174" s="65"/>
      <c r="G174" s="57"/>
      <c r="H174" s="135"/>
      <c r="I174" s="134"/>
      <c r="J174" s="6"/>
    </row>
    <row r="175" spans="1:10" s="64" customFormat="1" ht="12.75">
      <c r="A175" s="17"/>
      <c r="B175" s="59"/>
      <c r="C175" s="54"/>
      <c r="D175" s="121"/>
      <c r="E175" s="55"/>
      <c r="F175" s="65"/>
      <c r="G175" s="57"/>
      <c r="H175" s="135"/>
      <c r="I175" s="134"/>
      <c r="J175" s="6"/>
    </row>
    <row r="176" spans="1:10" s="10" customFormat="1" ht="12.75">
      <c r="A176" s="17"/>
      <c r="B176" s="4"/>
      <c r="C176" s="5"/>
      <c r="D176" s="124"/>
      <c r="E176" s="23"/>
      <c r="F176" s="67"/>
      <c r="G176" s="33"/>
      <c r="H176" s="133"/>
      <c r="I176" s="139"/>
      <c r="J176" s="2"/>
    </row>
    <row r="177" spans="1:10" s="10" customFormat="1" ht="12.75" customHeight="1">
      <c r="A177" s="17"/>
      <c r="B177" s="4"/>
      <c r="C177" s="5"/>
      <c r="D177" s="124"/>
      <c r="E177" s="68"/>
      <c r="F177" s="69"/>
      <c r="G177" s="33"/>
      <c r="H177" s="133"/>
      <c r="I177" s="139"/>
      <c r="J177" s="2"/>
    </row>
    <row r="178" spans="1:10" s="25" customFormat="1" ht="12.75" customHeight="1">
      <c r="A178" s="17"/>
      <c r="B178" s="4"/>
      <c r="C178" s="5"/>
      <c r="D178" s="124"/>
      <c r="E178" s="15"/>
      <c r="F178" s="69"/>
      <c r="G178" s="33"/>
      <c r="H178" s="133"/>
      <c r="I178" s="134"/>
      <c r="J178" s="6"/>
    </row>
    <row r="179" spans="1:10" s="10" customFormat="1" ht="15.75">
      <c r="A179" s="3"/>
      <c r="B179" s="70"/>
      <c r="C179" s="71"/>
      <c r="D179" s="219"/>
      <c r="E179" s="72"/>
      <c r="F179" s="20"/>
      <c r="G179" s="73"/>
      <c r="H179" s="133"/>
      <c r="I179" s="139"/>
      <c r="J179" s="2"/>
    </row>
    <row r="180" spans="1:10" s="10" customFormat="1" ht="12.75">
      <c r="A180" s="3"/>
      <c r="B180" s="13"/>
      <c r="C180" s="14"/>
      <c r="D180" s="117"/>
      <c r="E180" s="12"/>
      <c r="F180" s="74"/>
      <c r="G180" s="3"/>
      <c r="H180" s="133"/>
      <c r="I180" s="139"/>
      <c r="J180" s="2"/>
    </row>
    <row r="181" spans="1:10" s="10" customFormat="1" ht="12.75" customHeight="1">
      <c r="A181" s="17"/>
      <c r="B181" s="4"/>
      <c r="C181" s="5"/>
      <c r="D181" s="124"/>
      <c r="E181" s="23"/>
      <c r="F181" s="67"/>
      <c r="G181" s="33"/>
      <c r="H181" s="133"/>
      <c r="I181" s="139"/>
      <c r="J181" s="2"/>
    </row>
    <row r="182" spans="1:10" s="10" customFormat="1" ht="12.75">
      <c r="A182" s="17"/>
      <c r="B182" s="4"/>
      <c r="C182" s="5"/>
      <c r="D182" s="124"/>
      <c r="E182" s="15"/>
      <c r="F182" s="69"/>
      <c r="G182" s="33"/>
      <c r="H182" s="133"/>
      <c r="I182" s="140"/>
      <c r="J182" s="7"/>
    </row>
    <row r="183" spans="1:10" s="10" customFormat="1" ht="12.75">
      <c r="A183" s="17"/>
      <c r="B183" s="4"/>
      <c r="C183" s="5"/>
      <c r="D183" s="124"/>
      <c r="E183" s="23"/>
      <c r="F183" s="20"/>
      <c r="G183" s="33"/>
      <c r="H183" s="133"/>
      <c r="I183" s="140"/>
      <c r="J183" s="7"/>
    </row>
    <row r="184" spans="1:10" s="10" customFormat="1" ht="12.75">
      <c r="A184" s="3"/>
      <c r="B184" s="13"/>
      <c r="C184" s="14"/>
      <c r="D184" s="117"/>
      <c r="E184" s="12"/>
      <c r="F184" s="69"/>
      <c r="G184" s="3"/>
      <c r="H184" s="133"/>
      <c r="I184" s="140"/>
      <c r="J184" s="7"/>
    </row>
    <row r="185" spans="1:10" s="10" customFormat="1" ht="12.75">
      <c r="A185" s="17"/>
      <c r="B185" s="4"/>
      <c r="C185" s="5"/>
      <c r="D185" s="124"/>
      <c r="E185" s="23"/>
      <c r="F185" s="67"/>
      <c r="G185" s="33"/>
      <c r="H185" s="133"/>
      <c r="I185" s="140"/>
      <c r="J185" s="7"/>
    </row>
    <row r="186" spans="1:10" s="10" customFormat="1" ht="12.75">
      <c r="A186" s="17"/>
      <c r="B186" s="4"/>
      <c r="C186" s="5"/>
      <c r="D186" s="124"/>
      <c r="E186" s="15"/>
      <c r="F186" s="69"/>
      <c r="G186" s="33"/>
      <c r="H186" s="133"/>
      <c r="I186" s="140"/>
      <c r="J186" s="7"/>
    </row>
    <row r="187" spans="1:10" s="10" customFormat="1" ht="12.75">
      <c r="A187" s="17"/>
      <c r="B187" s="4"/>
      <c r="C187" s="5"/>
      <c r="D187" s="124"/>
      <c r="E187" s="23"/>
      <c r="F187" s="20"/>
      <c r="G187" s="33"/>
      <c r="H187" s="133"/>
      <c r="I187" s="140"/>
      <c r="J187" s="7"/>
    </row>
    <row r="188" spans="1:10" s="10" customFormat="1" ht="12.75">
      <c r="A188" s="3"/>
      <c r="B188" s="13"/>
      <c r="C188" s="14"/>
      <c r="D188" s="117"/>
      <c r="E188" s="12"/>
      <c r="F188" s="69"/>
      <c r="G188" s="3"/>
      <c r="H188" s="133"/>
      <c r="I188" s="140"/>
      <c r="J188" s="7"/>
    </row>
    <row r="189" spans="1:10" s="10" customFormat="1" ht="12.75" customHeight="1">
      <c r="A189" s="17"/>
      <c r="B189" s="4"/>
      <c r="C189" s="5"/>
      <c r="D189" s="124"/>
      <c r="E189" s="23"/>
      <c r="F189" s="67"/>
      <c r="G189" s="33"/>
      <c r="H189" s="133"/>
      <c r="I189" s="140"/>
      <c r="J189" s="7"/>
    </row>
    <row r="190" spans="1:10" s="10" customFormat="1" ht="12.75">
      <c r="A190" s="17"/>
      <c r="B190" s="4"/>
      <c r="C190" s="5"/>
      <c r="D190" s="124"/>
      <c r="E190" s="15"/>
      <c r="F190" s="69"/>
      <c r="G190" s="33"/>
      <c r="H190" s="133"/>
      <c r="I190" s="140"/>
      <c r="J190" s="7"/>
    </row>
    <row r="191" spans="1:10" s="10" customFormat="1" ht="12.75">
      <c r="A191" s="17"/>
      <c r="B191" s="4"/>
      <c r="C191" s="5"/>
      <c r="D191" s="124"/>
      <c r="E191" s="23"/>
      <c r="F191" s="20"/>
      <c r="G191" s="33"/>
      <c r="H191" s="133"/>
      <c r="I191" s="140"/>
      <c r="J191" s="7"/>
    </row>
    <row r="192" spans="1:10" s="10" customFormat="1" ht="12.75">
      <c r="A192" s="17"/>
      <c r="B192" s="4"/>
      <c r="C192" s="5"/>
      <c r="D192" s="124"/>
      <c r="E192" s="23"/>
      <c r="F192" s="69"/>
      <c r="G192" s="33"/>
      <c r="H192" s="133"/>
      <c r="I192" s="140"/>
      <c r="J192" s="7"/>
    </row>
    <row r="193" spans="1:13" s="10" customFormat="1" ht="12.75">
      <c r="A193" s="3"/>
      <c r="B193" s="13"/>
      <c r="C193" s="14"/>
      <c r="D193" s="117"/>
      <c r="E193" s="12"/>
      <c r="F193" s="69"/>
      <c r="G193" s="3"/>
      <c r="H193" s="133"/>
      <c r="I193" s="140"/>
      <c r="J193" s="7"/>
    </row>
    <row r="194" spans="1:13" s="10" customFormat="1" ht="12.75">
      <c r="A194" s="17"/>
      <c r="B194" s="4"/>
      <c r="C194" s="5"/>
      <c r="D194" s="124"/>
      <c r="E194" s="23"/>
      <c r="F194" s="67"/>
      <c r="G194" s="33"/>
      <c r="H194" s="133"/>
      <c r="I194" s="140"/>
      <c r="J194" s="7"/>
    </row>
    <row r="195" spans="1:13" s="10" customFormat="1" ht="12.75">
      <c r="A195" s="17"/>
      <c r="B195" s="4"/>
      <c r="C195" s="5"/>
      <c r="D195" s="124"/>
      <c r="E195" s="68"/>
      <c r="F195" s="69"/>
      <c r="G195" s="33"/>
      <c r="H195" s="133"/>
      <c r="I195" s="140"/>
      <c r="J195" s="7"/>
    </row>
    <row r="196" spans="1:13" s="10" customFormat="1" ht="12.75">
      <c r="A196" s="17"/>
      <c r="B196" s="4"/>
      <c r="C196" s="5"/>
      <c r="D196" s="124"/>
      <c r="E196" s="15"/>
      <c r="F196" s="69"/>
      <c r="G196" s="33"/>
      <c r="H196" s="133"/>
      <c r="I196" s="140"/>
      <c r="J196" s="7"/>
    </row>
    <row r="197" spans="1:13" s="10" customFormat="1" ht="12.75">
      <c r="A197" s="17"/>
      <c r="B197" s="4"/>
      <c r="C197" s="5"/>
      <c r="D197" s="124"/>
      <c r="E197" s="15"/>
      <c r="F197" s="20"/>
      <c r="G197" s="33"/>
      <c r="H197" s="133"/>
      <c r="I197" s="140"/>
      <c r="J197" s="7"/>
    </row>
    <row r="198" spans="1:13" s="10" customFormat="1" ht="12.75">
      <c r="A198" s="17"/>
      <c r="B198" s="4"/>
      <c r="C198" s="5"/>
      <c r="D198" s="124"/>
      <c r="E198" s="15"/>
      <c r="F198" s="20"/>
      <c r="G198" s="33"/>
      <c r="H198" s="133"/>
      <c r="I198" s="140"/>
      <c r="J198" s="7"/>
    </row>
    <row r="199" spans="1:13" s="10" customFormat="1" ht="12.75">
      <c r="A199" s="17"/>
      <c r="B199" s="4"/>
      <c r="C199" s="5"/>
      <c r="D199" s="124"/>
      <c r="E199" s="15"/>
      <c r="F199" s="20"/>
      <c r="G199" s="33"/>
      <c r="H199" s="133"/>
      <c r="I199" s="140"/>
      <c r="J199" s="7"/>
    </row>
    <row r="200" spans="1:13" s="10" customFormat="1" ht="12.75">
      <c r="A200" s="17"/>
      <c r="B200" s="4"/>
      <c r="C200" s="5"/>
      <c r="D200" s="124"/>
      <c r="E200" s="15"/>
      <c r="F200" s="75"/>
      <c r="G200" s="33"/>
      <c r="H200" s="133"/>
      <c r="I200" s="140"/>
      <c r="J200" s="7"/>
    </row>
    <row r="201" spans="1:13" s="10" customFormat="1" ht="12.75">
      <c r="A201" s="3"/>
      <c r="B201" s="13"/>
      <c r="C201" s="14"/>
      <c r="D201" s="117"/>
      <c r="E201" s="12"/>
      <c r="F201" s="20"/>
      <c r="G201" s="3"/>
      <c r="H201" s="133"/>
      <c r="I201" s="140"/>
      <c r="J201" s="7"/>
    </row>
    <row r="202" spans="1:13" s="10" customFormat="1" ht="12.75">
      <c r="A202" s="17"/>
      <c r="B202" s="4"/>
      <c r="C202" s="5"/>
      <c r="D202" s="124"/>
      <c r="E202" s="23"/>
      <c r="F202" s="67"/>
      <c r="G202" s="33"/>
      <c r="H202" s="133"/>
      <c r="I202" s="140"/>
      <c r="J202" s="7"/>
    </row>
    <row r="203" spans="1:13" s="10" customFormat="1" ht="12.75">
      <c r="A203" s="17"/>
      <c r="B203" s="4"/>
      <c r="C203" s="5"/>
      <c r="D203" s="124"/>
      <c r="E203" s="15"/>
      <c r="F203" s="69"/>
      <c r="G203" s="33"/>
      <c r="H203" s="133"/>
      <c r="I203" s="140"/>
      <c r="J203" s="7"/>
    </row>
    <row r="204" spans="1:13" s="10" customFormat="1" ht="12.75">
      <c r="A204" s="17"/>
      <c r="B204" s="4"/>
      <c r="C204" s="5"/>
      <c r="D204" s="124"/>
      <c r="E204" s="15"/>
      <c r="F204" s="20"/>
      <c r="G204" s="33"/>
      <c r="H204" s="133"/>
      <c r="I204" s="140"/>
      <c r="J204" s="7"/>
    </row>
    <row r="205" spans="1:13" s="76" customFormat="1" ht="12.75">
      <c r="A205" s="17"/>
      <c r="B205" s="4"/>
      <c r="C205" s="5"/>
      <c r="D205" s="124"/>
      <c r="E205" s="15"/>
      <c r="F205" s="20"/>
      <c r="G205" s="33"/>
      <c r="H205" s="133"/>
      <c r="I205" s="140"/>
      <c r="J205" s="7"/>
      <c r="K205" s="10"/>
      <c r="L205" s="10"/>
      <c r="M205" s="10"/>
    </row>
    <row r="206" spans="1:13" s="25" customFormat="1" ht="12.75">
      <c r="A206" s="77"/>
      <c r="B206" s="78"/>
      <c r="C206" s="12"/>
      <c r="D206" s="125"/>
      <c r="E206" s="12"/>
      <c r="F206" s="20"/>
      <c r="G206" s="79"/>
      <c r="H206" s="133"/>
      <c r="I206" s="141"/>
      <c r="J206" s="6"/>
    </row>
    <row r="207" spans="1:13" s="10" customFormat="1" ht="12.75">
      <c r="A207" s="3"/>
      <c r="B207" s="23"/>
      <c r="C207" s="31"/>
      <c r="D207" s="5"/>
      <c r="E207" s="15"/>
      <c r="F207" s="80"/>
      <c r="G207" s="33"/>
      <c r="H207" s="133"/>
      <c r="I207" s="140"/>
      <c r="J207" s="7"/>
    </row>
    <row r="208" spans="1:13" ht="15">
      <c r="B208" s="13"/>
      <c r="C208" s="14"/>
      <c r="D208" s="117"/>
      <c r="E208" s="12"/>
      <c r="F208" s="74"/>
      <c r="G208" s="3"/>
      <c r="H208" s="133"/>
      <c r="I208" s="142"/>
    </row>
    <row r="209" spans="1:10" s="10" customFormat="1" ht="12.75" customHeight="1">
      <c r="A209" s="3"/>
      <c r="B209" s="81"/>
      <c r="C209" s="5"/>
      <c r="D209" s="124"/>
      <c r="E209" s="22"/>
      <c r="F209" s="67"/>
      <c r="G209" s="33"/>
      <c r="H209" s="136"/>
      <c r="I209" s="140"/>
      <c r="J209" s="7"/>
    </row>
    <row r="210" spans="1:10" ht="15">
      <c r="A210" s="17"/>
      <c r="B210" s="4"/>
      <c r="C210" s="5"/>
      <c r="D210" s="124"/>
      <c r="E210" s="15"/>
      <c r="F210" s="69"/>
      <c r="G210" s="33"/>
      <c r="H210" s="133"/>
      <c r="I210" s="142"/>
    </row>
    <row r="211" spans="1:10" s="10" customFormat="1" ht="15.75">
      <c r="A211" s="3"/>
      <c r="B211" s="81"/>
      <c r="C211" s="5"/>
      <c r="D211" s="124"/>
      <c r="E211" s="22"/>
      <c r="F211" s="20"/>
      <c r="G211" s="33"/>
      <c r="H211" s="136"/>
      <c r="I211" s="140"/>
      <c r="J211" s="7"/>
    </row>
    <row r="212" spans="1:10" s="10" customFormat="1" ht="12.75">
      <c r="A212" s="3"/>
      <c r="B212" s="13"/>
      <c r="C212" s="14"/>
      <c r="D212" s="117"/>
      <c r="E212" s="12"/>
      <c r="F212" s="69"/>
      <c r="G212" s="3"/>
      <c r="H212" s="133"/>
      <c r="I212" s="140"/>
      <c r="J212" s="7"/>
    </row>
    <row r="213" spans="1:10" s="10" customFormat="1" ht="15.75">
      <c r="A213" s="17"/>
      <c r="B213" s="81"/>
      <c r="C213" s="5"/>
      <c r="D213" s="124"/>
      <c r="E213" s="22"/>
      <c r="F213" s="67"/>
      <c r="G213" s="33"/>
      <c r="H213" s="133"/>
      <c r="I213" s="140"/>
      <c r="J213" s="7"/>
    </row>
    <row r="214" spans="1:10" s="10" customFormat="1" ht="12.75" customHeight="1">
      <c r="A214" s="17"/>
      <c r="B214" s="81"/>
      <c r="C214" s="5"/>
      <c r="D214" s="124"/>
      <c r="E214" s="82"/>
      <c r="F214" s="69"/>
      <c r="G214" s="33"/>
      <c r="H214" s="133"/>
      <c r="I214" s="140"/>
      <c r="J214" s="7"/>
    </row>
    <row r="215" spans="1:10" s="10" customFormat="1" ht="12.75" customHeight="1">
      <c r="A215" s="17"/>
      <c r="B215" s="4"/>
      <c r="C215" s="5"/>
      <c r="D215" s="124"/>
      <c r="E215" s="15"/>
      <c r="F215" s="69"/>
      <c r="G215" s="33"/>
      <c r="H215" s="133"/>
      <c r="I215" s="140"/>
      <c r="J215" s="7"/>
    </row>
    <row r="216" spans="1:10" s="10" customFormat="1" ht="12.75">
      <c r="A216" s="17"/>
      <c r="B216" s="4"/>
      <c r="C216" s="5"/>
      <c r="D216" s="124"/>
      <c r="E216" s="15"/>
      <c r="F216" s="20"/>
      <c r="G216" s="33"/>
      <c r="H216" s="133"/>
      <c r="I216" s="140"/>
      <c r="J216" s="7"/>
    </row>
    <row r="217" spans="1:10" s="10" customFormat="1" ht="12.75">
      <c r="A217" s="3"/>
      <c r="B217" s="13"/>
      <c r="C217" s="14"/>
      <c r="D217" s="117"/>
      <c r="E217" s="12"/>
      <c r="F217" s="20"/>
      <c r="G217" s="3"/>
      <c r="H217" s="133"/>
      <c r="I217" s="140"/>
      <c r="J217" s="7"/>
    </row>
    <row r="218" spans="1:10" s="10" customFormat="1" ht="12.75">
      <c r="A218" s="17"/>
      <c r="B218" s="4"/>
      <c r="C218" s="5"/>
      <c r="D218" s="124"/>
      <c r="E218" s="23"/>
      <c r="F218" s="67"/>
      <c r="G218" s="33"/>
      <c r="H218" s="133"/>
      <c r="I218" s="140"/>
      <c r="J218" s="7"/>
    </row>
    <row r="219" spans="1:10" s="10" customFormat="1" ht="12.75">
      <c r="A219" s="17"/>
      <c r="B219" s="4"/>
      <c r="C219" s="5"/>
      <c r="D219" s="124"/>
      <c r="E219" s="15"/>
      <c r="F219" s="69"/>
      <c r="G219" s="33"/>
      <c r="H219" s="133"/>
      <c r="I219" s="140"/>
      <c r="J219" s="7"/>
    </row>
    <row r="220" spans="1:10" s="10" customFormat="1" ht="12.75">
      <c r="A220" s="17"/>
      <c r="B220" s="4"/>
      <c r="C220" s="5"/>
      <c r="D220" s="124"/>
      <c r="E220" s="15"/>
      <c r="F220" s="20"/>
      <c r="G220" s="33"/>
      <c r="H220" s="133"/>
      <c r="I220" s="140"/>
      <c r="J220" s="7"/>
    </row>
    <row r="221" spans="1:10" s="10" customFormat="1" ht="12.75">
      <c r="A221" s="17"/>
      <c r="B221" s="4"/>
      <c r="C221" s="5"/>
      <c r="D221" s="124"/>
      <c r="E221" s="15"/>
      <c r="F221" s="20"/>
      <c r="G221" s="33"/>
      <c r="H221" s="133"/>
      <c r="I221" s="140"/>
      <c r="J221" s="7"/>
    </row>
    <row r="222" spans="1:10" s="10" customFormat="1" ht="12.75">
      <c r="A222" s="17"/>
      <c r="B222" s="4"/>
      <c r="C222" s="5"/>
      <c r="D222" s="124"/>
      <c r="E222" s="15"/>
      <c r="F222" s="20"/>
      <c r="G222" s="33"/>
      <c r="H222" s="133"/>
      <c r="I222" s="140"/>
      <c r="J222" s="7"/>
    </row>
    <row r="223" spans="1:10" s="10" customFormat="1" ht="12.75">
      <c r="A223" s="3"/>
      <c r="B223" s="13"/>
      <c r="C223" s="14"/>
      <c r="D223" s="117"/>
      <c r="E223" s="12"/>
      <c r="F223" s="20"/>
      <c r="G223" s="3"/>
      <c r="H223" s="133"/>
      <c r="I223" s="140"/>
      <c r="J223" s="7"/>
    </row>
    <row r="224" spans="1:10" s="10" customFormat="1" ht="12.75" customHeight="1">
      <c r="A224" s="17"/>
      <c r="B224" s="4"/>
      <c r="C224" s="5"/>
      <c r="D224" s="124"/>
      <c r="E224" s="23"/>
      <c r="F224" s="67"/>
      <c r="G224" s="33"/>
      <c r="H224" s="133"/>
      <c r="I224" s="140"/>
      <c r="J224" s="7"/>
    </row>
    <row r="225" spans="1:10" s="10" customFormat="1" ht="12.75">
      <c r="A225" s="17"/>
      <c r="B225" s="4"/>
      <c r="C225" s="5"/>
      <c r="D225" s="124"/>
      <c r="E225" s="15"/>
      <c r="F225" s="69"/>
      <c r="G225" s="33"/>
      <c r="H225" s="133"/>
      <c r="I225" s="140"/>
      <c r="J225" s="7"/>
    </row>
    <row r="226" spans="1:10" s="10" customFormat="1" ht="12.75">
      <c r="A226" s="17"/>
      <c r="B226" s="4"/>
      <c r="C226" s="5"/>
      <c r="D226" s="124"/>
      <c r="E226" s="23"/>
      <c r="F226" s="20"/>
      <c r="G226" s="33"/>
      <c r="H226" s="133"/>
      <c r="I226" s="140"/>
      <c r="J226" s="7"/>
    </row>
    <row r="227" spans="1:10" s="10" customFormat="1" ht="12.75">
      <c r="A227" s="3"/>
      <c r="B227" s="13"/>
      <c r="C227" s="14"/>
      <c r="D227" s="117"/>
      <c r="E227" s="12"/>
      <c r="F227" s="69"/>
      <c r="G227" s="3"/>
      <c r="H227" s="133"/>
      <c r="I227" s="140"/>
      <c r="J227" s="7"/>
    </row>
    <row r="228" spans="1:10" s="10" customFormat="1" ht="12.75">
      <c r="A228" s="17"/>
      <c r="B228" s="4"/>
      <c r="C228" s="5"/>
      <c r="D228" s="124"/>
      <c r="E228" s="23"/>
      <c r="F228" s="67"/>
      <c r="G228" s="33"/>
      <c r="H228" s="133"/>
      <c r="I228" s="140"/>
      <c r="J228" s="7"/>
    </row>
    <row r="229" spans="1:10" s="10" customFormat="1" ht="12.75">
      <c r="A229" s="17"/>
      <c r="B229" s="4"/>
      <c r="C229" s="5"/>
      <c r="D229" s="124"/>
      <c r="E229" s="15"/>
      <c r="F229" s="69"/>
      <c r="G229" s="33"/>
      <c r="H229" s="133"/>
      <c r="I229" s="140"/>
      <c r="J229" s="7"/>
    </row>
    <row r="230" spans="1:10" s="10" customFormat="1" ht="12.75">
      <c r="A230" s="17"/>
      <c r="B230" s="4"/>
      <c r="C230" s="5"/>
      <c r="D230" s="124"/>
      <c r="E230" s="15"/>
      <c r="F230" s="20"/>
      <c r="G230" s="33"/>
      <c r="H230" s="133"/>
      <c r="I230" s="140"/>
      <c r="J230" s="7"/>
    </row>
    <row r="231" spans="1:10" s="10" customFormat="1" ht="12.75">
      <c r="A231" s="3"/>
      <c r="B231" s="13"/>
      <c r="C231" s="14"/>
      <c r="D231" s="117"/>
      <c r="E231" s="12"/>
      <c r="F231" s="20"/>
      <c r="G231" s="3"/>
      <c r="H231" s="133"/>
      <c r="I231" s="140"/>
      <c r="J231" s="7"/>
    </row>
    <row r="232" spans="1:10" s="10" customFormat="1" ht="12.75">
      <c r="A232" s="17"/>
      <c r="B232" s="4"/>
      <c r="C232" s="5"/>
      <c r="D232" s="124"/>
      <c r="E232" s="23"/>
      <c r="F232" s="67"/>
      <c r="G232" s="33"/>
      <c r="H232" s="133"/>
      <c r="I232" s="140"/>
      <c r="J232" s="7"/>
    </row>
    <row r="233" spans="1:10" s="10" customFormat="1" ht="12.75">
      <c r="A233" s="17"/>
      <c r="B233" s="4"/>
      <c r="C233" s="5"/>
      <c r="D233" s="124"/>
      <c r="E233" s="68"/>
      <c r="F233" s="69"/>
      <c r="G233" s="33"/>
      <c r="H233" s="133"/>
      <c r="I233" s="140"/>
      <c r="J233" s="7"/>
    </row>
    <row r="234" spans="1:10" s="10" customFormat="1" ht="12.75">
      <c r="A234" s="17"/>
      <c r="B234" s="4"/>
      <c r="C234" s="5"/>
      <c r="D234" s="124"/>
      <c r="E234" s="15"/>
      <c r="F234" s="69"/>
      <c r="G234" s="33"/>
      <c r="H234" s="133"/>
      <c r="I234" s="140"/>
      <c r="J234" s="7"/>
    </row>
    <row r="235" spans="1:10" s="10" customFormat="1" ht="12.75">
      <c r="A235" s="17"/>
      <c r="B235" s="4"/>
      <c r="C235" s="5"/>
      <c r="D235" s="124"/>
      <c r="E235" s="15"/>
      <c r="F235" s="20"/>
      <c r="G235" s="33"/>
      <c r="H235" s="133"/>
      <c r="I235" s="140"/>
      <c r="J235" s="7"/>
    </row>
    <row r="236" spans="1:10" s="10" customFormat="1" ht="12.75">
      <c r="A236" s="17"/>
      <c r="B236" s="4"/>
      <c r="C236" s="5"/>
      <c r="D236" s="124"/>
      <c r="E236" s="15"/>
      <c r="F236" s="20"/>
      <c r="G236" s="33"/>
      <c r="H236" s="133"/>
      <c r="I236" s="140"/>
      <c r="J236" s="7"/>
    </row>
    <row r="237" spans="1:10" s="10" customFormat="1" ht="12.75">
      <c r="A237" s="17"/>
      <c r="B237" s="4"/>
      <c r="C237" s="5"/>
      <c r="D237" s="124"/>
      <c r="E237" s="23"/>
      <c r="F237" s="20"/>
      <c r="G237" s="33"/>
      <c r="H237" s="133"/>
      <c r="I237" s="140"/>
      <c r="J237" s="7"/>
    </row>
    <row r="238" spans="1:10" s="10" customFormat="1" ht="12.75">
      <c r="A238" s="17"/>
      <c r="B238" s="4"/>
      <c r="C238" s="5"/>
      <c r="D238" s="124"/>
      <c r="E238" s="23"/>
      <c r="F238" s="75"/>
      <c r="G238" s="33"/>
      <c r="H238" s="133"/>
      <c r="I238" s="140"/>
      <c r="J238" s="7"/>
    </row>
    <row r="239" spans="1:10" s="10" customFormat="1" ht="12.75">
      <c r="A239" s="3"/>
      <c r="B239" s="13"/>
      <c r="C239" s="14"/>
      <c r="D239" s="117"/>
      <c r="E239" s="12"/>
      <c r="F239" s="69"/>
      <c r="G239" s="3"/>
      <c r="H239" s="133"/>
      <c r="I239" s="140"/>
      <c r="J239" s="7"/>
    </row>
    <row r="240" spans="1:10" s="10" customFormat="1" ht="12.75" customHeight="1">
      <c r="A240" s="17"/>
      <c r="B240" s="4"/>
      <c r="C240" s="5"/>
      <c r="D240" s="124"/>
      <c r="E240" s="23"/>
      <c r="F240" s="67"/>
      <c r="G240" s="33"/>
      <c r="H240" s="133"/>
      <c r="I240" s="140"/>
      <c r="J240" s="7"/>
    </row>
    <row r="241" spans="1:10" s="10" customFormat="1" ht="12.75">
      <c r="A241" s="17"/>
      <c r="B241" s="4"/>
      <c r="C241" s="5"/>
      <c r="D241" s="124"/>
      <c r="E241" s="19"/>
      <c r="F241" s="69"/>
      <c r="G241" s="33"/>
      <c r="H241" s="133"/>
      <c r="I241" s="140"/>
      <c r="J241" s="7"/>
    </row>
    <row r="242" spans="1:10" s="10" customFormat="1" ht="13.5" customHeight="1">
      <c r="A242" s="17"/>
      <c r="B242" s="4"/>
      <c r="C242" s="5"/>
      <c r="D242" s="124"/>
      <c r="E242" s="23"/>
      <c r="F242" s="20"/>
      <c r="G242" s="33"/>
      <c r="H242" s="133"/>
      <c r="I242" s="140"/>
      <c r="J242" s="7"/>
    </row>
    <row r="243" spans="1:10" s="10" customFormat="1" ht="13.5" customHeight="1">
      <c r="A243" s="17"/>
      <c r="B243" s="4"/>
      <c r="C243" s="5"/>
      <c r="D243" s="124"/>
      <c r="E243" s="23"/>
      <c r="F243" s="69"/>
      <c r="G243" s="33"/>
      <c r="H243" s="133"/>
      <c r="I243" s="140"/>
      <c r="J243" s="7"/>
    </row>
    <row r="244" spans="1:10" s="10" customFormat="1" ht="13.5" customHeight="1">
      <c r="A244" s="17"/>
      <c r="B244" s="4"/>
      <c r="C244" s="5"/>
      <c r="D244" s="124"/>
      <c r="E244" s="15"/>
      <c r="F244" s="69"/>
      <c r="G244" s="33"/>
      <c r="H244" s="133"/>
      <c r="I244" s="140"/>
      <c r="J244" s="7"/>
    </row>
    <row r="245" spans="1:10" s="10" customFormat="1" ht="12.75">
      <c r="A245" s="17"/>
      <c r="B245" s="4"/>
      <c r="C245" s="5"/>
      <c r="D245" s="124"/>
      <c r="E245" s="23"/>
      <c r="F245" s="20"/>
      <c r="G245" s="33"/>
      <c r="H245" s="133"/>
      <c r="I245" s="140"/>
      <c r="J245" s="7"/>
    </row>
    <row r="246" spans="1:10" s="10" customFormat="1" ht="12.75">
      <c r="A246" s="3"/>
      <c r="B246" s="13"/>
      <c r="C246" s="14"/>
      <c r="D246" s="117"/>
      <c r="E246" s="12"/>
      <c r="F246" s="69"/>
      <c r="G246" s="3"/>
      <c r="H246" s="133"/>
      <c r="I246" s="140"/>
      <c r="J246" s="7"/>
    </row>
    <row r="247" spans="1:10" s="10" customFormat="1" ht="12.75">
      <c r="A247" s="3"/>
      <c r="B247" s="13"/>
      <c r="C247" s="14"/>
      <c r="D247" s="117"/>
      <c r="E247" s="12"/>
      <c r="F247" s="67"/>
      <c r="G247" s="3"/>
      <c r="H247" s="133"/>
      <c r="I247" s="140"/>
      <c r="J247" s="7"/>
    </row>
    <row r="248" spans="1:10" s="10" customFormat="1" ht="12.75">
      <c r="A248" s="3"/>
      <c r="B248" s="13"/>
      <c r="C248" s="14"/>
      <c r="D248" s="117"/>
      <c r="E248" s="12"/>
      <c r="F248" s="67"/>
      <c r="G248" s="3"/>
      <c r="H248" s="133"/>
      <c r="I248" s="140"/>
      <c r="J248" s="7"/>
    </row>
    <row r="249" spans="1:10" s="10" customFormat="1" ht="12.75">
      <c r="A249" s="17"/>
      <c r="B249" s="4"/>
      <c r="C249" s="5"/>
      <c r="D249" s="124"/>
      <c r="E249" s="23"/>
      <c r="F249" s="67"/>
      <c r="G249" s="33"/>
      <c r="H249" s="133"/>
      <c r="I249" s="140"/>
      <c r="J249" s="7"/>
    </row>
    <row r="250" spans="1:10" s="10" customFormat="1" ht="12.75">
      <c r="A250" s="17"/>
      <c r="B250" s="4"/>
      <c r="C250" s="5"/>
      <c r="D250" s="124"/>
      <c r="E250" s="23"/>
      <c r="F250" s="69"/>
      <c r="G250" s="33"/>
      <c r="H250" s="133"/>
      <c r="I250" s="140"/>
      <c r="J250" s="7"/>
    </row>
    <row r="251" spans="1:10" s="10" customFormat="1" ht="12.75">
      <c r="A251" s="17"/>
      <c r="B251" s="4"/>
      <c r="C251" s="5"/>
      <c r="D251" s="124"/>
      <c r="E251" s="23"/>
      <c r="F251" s="20"/>
      <c r="G251" s="33"/>
      <c r="H251" s="133"/>
      <c r="I251" s="140"/>
      <c r="J251" s="7"/>
    </row>
    <row r="252" spans="1:10" s="10" customFormat="1" ht="12.75">
      <c r="A252" s="3"/>
      <c r="B252" s="13"/>
      <c r="C252" s="14"/>
      <c r="D252" s="117"/>
      <c r="E252" s="12"/>
      <c r="F252" s="69"/>
      <c r="G252" s="3"/>
      <c r="H252" s="133"/>
      <c r="I252" s="140"/>
      <c r="J252" s="7"/>
    </row>
    <row r="253" spans="1:10" s="10" customFormat="1" ht="12.75">
      <c r="A253" s="17"/>
      <c r="B253" s="4"/>
      <c r="C253" s="5"/>
      <c r="D253" s="124"/>
      <c r="E253" s="23"/>
      <c r="F253" s="67"/>
      <c r="G253" s="33"/>
      <c r="H253" s="133"/>
      <c r="I253" s="140"/>
      <c r="J253" s="7"/>
    </row>
    <row r="254" spans="1:10" s="10" customFormat="1" ht="12.75">
      <c r="A254" s="17"/>
      <c r="B254" s="4"/>
      <c r="C254" s="5"/>
      <c r="D254" s="124"/>
      <c r="E254" s="23"/>
      <c r="F254" s="69"/>
      <c r="G254" s="33"/>
      <c r="H254" s="133"/>
      <c r="I254" s="140"/>
      <c r="J254" s="7"/>
    </row>
    <row r="255" spans="1:10" s="10" customFormat="1" ht="12.75">
      <c r="A255" s="17"/>
      <c r="B255" s="4"/>
      <c r="C255" s="5"/>
      <c r="D255" s="124"/>
      <c r="E255" s="23"/>
      <c r="F255" s="20"/>
      <c r="G255" s="33"/>
      <c r="H255" s="133"/>
      <c r="I255" s="140"/>
      <c r="J255" s="7"/>
    </row>
    <row r="256" spans="1:10" s="10" customFormat="1" ht="12.75">
      <c r="A256" s="3"/>
      <c r="B256" s="13"/>
      <c r="C256" s="14"/>
      <c r="D256" s="117"/>
      <c r="E256" s="12"/>
      <c r="F256" s="69"/>
      <c r="G256" s="3"/>
      <c r="H256" s="133"/>
      <c r="I256" s="140"/>
      <c r="J256" s="7"/>
    </row>
    <row r="257" spans="1:10" s="10" customFormat="1" ht="12.75">
      <c r="A257" s="17"/>
      <c r="B257" s="4"/>
      <c r="C257" s="5"/>
      <c r="D257" s="124"/>
      <c r="E257" s="23"/>
      <c r="F257" s="67"/>
      <c r="G257" s="33"/>
      <c r="H257" s="133"/>
      <c r="I257" s="140"/>
      <c r="J257" s="7"/>
    </row>
    <row r="258" spans="1:10" s="10" customFormat="1" ht="12.75">
      <c r="A258" s="17"/>
      <c r="B258" s="4"/>
      <c r="C258" s="5"/>
      <c r="D258" s="124"/>
      <c r="E258" s="23"/>
      <c r="F258" s="69"/>
      <c r="G258" s="33"/>
      <c r="H258" s="133"/>
      <c r="I258" s="140"/>
      <c r="J258" s="7"/>
    </row>
    <row r="259" spans="1:10" s="10" customFormat="1" ht="12.75" customHeight="1">
      <c r="A259" s="17"/>
      <c r="B259" s="4"/>
      <c r="C259" s="5"/>
      <c r="D259" s="124"/>
      <c r="E259" s="23"/>
      <c r="F259" s="20"/>
      <c r="G259" s="33"/>
      <c r="H259" s="133"/>
      <c r="I259" s="140"/>
      <c r="J259" s="7"/>
    </row>
    <row r="260" spans="1:10" s="10" customFormat="1" ht="12.75">
      <c r="A260" s="3"/>
      <c r="B260" s="13"/>
      <c r="C260" s="14"/>
      <c r="D260" s="117"/>
      <c r="E260" s="12"/>
      <c r="F260" s="69"/>
      <c r="G260" s="3"/>
      <c r="H260" s="133"/>
      <c r="I260" s="140"/>
      <c r="J260" s="7"/>
    </row>
    <row r="261" spans="1:10" s="10" customFormat="1" ht="12.75">
      <c r="A261" s="17"/>
      <c r="B261" s="4"/>
      <c r="C261" s="5"/>
      <c r="D261" s="124"/>
      <c r="E261" s="23"/>
      <c r="F261" s="67"/>
      <c r="G261" s="33"/>
      <c r="H261" s="133"/>
      <c r="I261" s="140"/>
      <c r="J261" s="7"/>
    </row>
    <row r="262" spans="1:10" s="10" customFormat="1" ht="12.75">
      <c r="A262" s="17"/>
      <c r="B262" s="4"/>
      <c r="C262" s="5"/>
      <c r="D262" s="124"/>
      <c r="E262" s="23"/>
      <c r="F262" s="69"/>
      <c r="G262" s="33"/>
      <c r="H262" s="133"/>
      <c r="I262" s="140"/>
      <c r="J262" s="7"/>
    </row>
    <row r="263" spans="1:10" s="10" customFormat="1" ht="12.75">
      <c r="A263" s="17"/>
      <c r="B263" s="4"/>
      <c r="C263" s="5"/>
      <c r="D263" s="124"/>
      <c r="E263" s="23"/>
      <c r="F263" s="20"/>
      <c r="G263" s="33"/>
      <c r="H263" s="133"/>
      <c r="I263" s="140"/>
      <c r="J263" s="7"/>
    </row>
    <row r="264" spans="1:10" s="10" customFormat="1" ht="12.75">
      <c r="A264" s="3"/>
      <c r="B264" s="13"/>
      <c r="C264" s="14"/>
      <c r="D264" s="117"/>
      <c r="E264" s="12"/>
      <c r="F264" s="69"/>
      <c r="G264" s="3"/>
      <c r="H264" s="133"/>
      <c r="I264" s="140"/>
      <c r="J264" s="7"/>
    </row>
    <row r="265" spans="1:10" s="10" customFormat="1" ht="12.75">
      <c r="A265" s="17"/>
      <c r="B265" s="4"/>
      <c r="C265" s="5"/>
      <c r="D265" s="124"/>
      <c r="E265" s="23"/>
      <c r="F265" s="67"/>
      <c r="G265" s="33"/>
      <c r="H265" s="133"/>
      <c r="I265" s="140"/>
      <c r="J265" s="7"/>
    </row>
    <row r="266" spans="1:10" s="10" customFormat="1" ht="12.75" customHeight="1">
      <c r="A266" s="17"/>
      <c r="B266" s="4"/>
      <c r="C266" s="5"/>
      <c r="D266" s="124"/>
      <c r="E266" s="68"/>
      <c r="F266" s="69"/>
      <c r="G266" s="33"/>
      <c r="H266" s="133"/>
      <c r="I266" s="140"/>
      <c r="J266" s="7"/>
    </row>
    <row r="267" spans="1:10" s="10" customFormat="1" ht="12.75" customHeight="1">
      <c r="A267" s="17"/>
      <c r="B267" s="4"/>
      <c r="C267" s="5"/>
      <c r="D267" s="124"/>
      <c r="E267" s="15"/>
      <c r="F267" s="69"/>
      <c r="G267" s="33"/>
      <c r="H267" s="133"/>
      <c r="I267" s="140"/>
      <c r="J267" s="7"/>
    </row>
    <row r="268" spans="1:10" s="10" customFormat="1" ht="12.75">
      <c r="A268" s="17"/>
      <c r="B268" s="4"/>
      <c r="C268" s="5"/>
      <c r="D268" s="124"/>
      <c r="E268" s="15"/>
      <c r="F268" s="20"/>
      <c r="G268" s="33"/>
      <c r="H268" s="133"/>
      <c r="I268" s="140"/>
      <c r="J268" s="7"/>
    </row>
    <row r="269" spans="1:10" s="10" customFormat="1" ht="12.75">
      <c r="A269" s="3"/>
      <c r="B269" s="13"/>
      <c r="C269" s="14"/>
      <c r="D269" s="117"/>
      <c r="E269" s="12"/>
      <c r="F269" s="20"/>
      <c r="G269" s="3"/>
      <c r="H269" s="133"/>
      <c r="I269" s="140"/>
      <c r="J269" s="7"/>
    </row>
    <row r="270" spans="1:10" s="10" customFormat="1" ht="13.5" customHeight="1">
      <c r="A270" s="17"/>
      <c r="B270" s="4"/>
      <c r="C270" s="5"/>
      <c r="D270" s="124"/>
      <c r="E270" s="23"/>
      <c r="F270" s="67"/>
      <c r="G270" s="33"/>
      <c r="H270" s="133"/>
      <c r="I270" s="140"/>
      <c r="J270" s="7"/>
    </row>
    <row r="271" spans="1:10" s="10" customFormat="1" ht="13.5" customHeight="1">
      <c r="A271" s="17"/>
      <c r="B271" s="4"/>
      <c r="C271" s="5"/>
      <c r="D271" s="124"/>
      <c r="E271" s="15"/>
      <c r="F271" s="69"/>
      <c r="G271" s="33"/>
      <c r="H271" s="133"/>
      <c r="I271" s="140"/>
      <c r="J271" s="7"/>
    </row>
    <row r="272" spans="1:10" s="10" customFormat="1" ht="12.75">
      <c r="A272" s="17"/>
      <c r="B272" s="4"/>
      <c r="C272" s="5"/>
      <c r="D272" s="124"/>
      <c r="E272" s="15"/>
      <c r="F272" s="20"/>
      <c r="G272" s="33"/>
      <c r="H272" s="133"/>
      <c r="I272" s="140"/>
      <c r="J272" s="7"/>
    </row>
    <row r="273" spans="1:13" s="10" customFormat="1" ht="12.75">
      <c r="A273" s="3"/>
      <c r="B273" s="13"/>
      <c r="C273" s="14"/>
      <c r="D273" s="117"/>
      <c r="E273" s="12"/>
      <c r="F273" s="20"/>
      <c r="G273" s="3"/>
      <c r="H273" s="133"/>
      <c r="I273" s="140"/>
      <c r="J273" s="7"/>
    </row>
    <row r="274" spans="1:13" s="25" customFormat="1" ht="12.75">
      <c r="A274" s="17"/>
      <c r="B274" s="4"/>
      <c r="C274" s="5"/>
      <c r="D274" s="124"/>
      <c r="E274" s="23"/>
      <c r="F274" s="67"/>
      <c r="G274" s="33"/>
      <c r="H274" s="133"/>
      <c r="I274" s="143"/>
      <c r="J274" s="6"/>
    </row>
    <row r="275" spans="1:13" s="25" customFormat="1" ht="12.75">
      <c r="A275" s="3"/>
      <c r="B275" s="23"/>
      <c r="C275" s="31"/>
      <c r="D275" s="220"/>
      <c r="E275" s="83"/>
      <c r="F275" s="69"/>
      <c r="G275" s="84"/>
      <c r="H275" s="133"/>
      <c r="I275" s="143"/>
      <c r="J275" s="6"/>
    </row>
    <row r="276" spans="1:13" s="25" customFormat="1" ht="12.75">
      <c r="A276" s="3"/>
      <c r="B276" s="23"/>
      <c r="C276" s="31"/>
      <c r="D276" s="220"/>
      <c r="E276" s="83"/>
      <c r="F276" s="20"/>
      <c r="G276" s="84"/>
      <c r="H276" s="133"/>
      <c r="I276" s="143"/>
      <c r="J276" s="6"/>
    </row>
    <row r="277" spans="1:13" s="25" customFormat="1" ht="12.75">
      <c r="A277" s="3"/>
      <c r="B277" s="23"/>
      <c r="C277" s="31"/>
      <c r="D277" s="220"/>
      <c r="E277" s="83"/>
      <c r="F277" s="20"/>
      <c r="G277" s="84"/>
      <c r="H277" s="133"/>
      <c r="I277" s="141"/>
      <c r="J277" s="6"/>
    </row>
    <row r="278" spans="1:13" s="26" customFormat="1" ht="25.5" customHeight="1">
      <c r="A278" s="3"/>
      <c r="B278" s="23"/>
      <c r="C278" s="31"/>
      <c r="D278" s="5"/>
      <c r="E278" s="15"/>
      <c r="F278" s="75"/>
      <c r="G278" s="33"/>
      <c r="H278" s="133"/>
      <c r="I278" s="140"/>
      <c r="J278" s="7"/>
      <c r="K278" s="10"/>
      <c r="L278" s="10"/>
      <c r="M278" s="10"/>
    </row>
    <row r="279" spans="1:13" s="25" customFormat="1" ht="12.75">
      <c r="A279" s="3"/>
      <c r="B279" s="18"/>
      <c r="C279" s="85"/>
      <c r="D279" s="117"/>
      <c r="E279" s="12"/>
      <c r="F279" s="74"/>
      <c r="G279" s="33"/>
      <c r="H279" s="133"/>
      <c r="I279" s="141"/>
      <c r="J279" s="6"/>
    </row>
    <row r="280" spans="1:13" s="10" customFormat="1" ht="15.75">
      <c r="A280" s="3"/>
      <c r="B280" s="70"/>
      <c r="C280" s="71"/>
      <c r="D280" s="219"/>
      <c r="E280" s="70"/>
      <c r="F280" s="80"/>
      <c r="G280" s="73"/>
      <c r="H280" s="133"/>
      <c r="I280" s="140"/>
      <c r="J280" s="7"/>
    </row>
    <row r="281" spans="1:13" s="10" customFormat="1" ht="15.75">
      <c r="A281" s="3"/>
      <c r="B281" s="13"/>
      <c r="C281" s="14"/>
      <c r="D281" s="117"/>
      <c r="E281" s="12"/>
      <c r="F281" s="86"/>
      <c r="G281" s="3"/>
      <c r="H281" s="133"/>
      <c r="I281" s="140"/>
      <c r="J281" s="7"/>
    </row>
    <row r="282" spans="1:13" s="10" customFormat="1" ht="12.75">
      <c r="A282" s="17"/>
      <c r="B282" s="4"/>
      <c r="C282" s="5"/>
      <c r="D282" s="124"/>
      <c r="E282" s="23"/>
      <c r="F282" s="67"/>
      <c r="G282" s="33"/>
      <c r="H282" s="133"/>
      <c r="I282" s="140"/>
      <c r="J282" s="7"/>
    </row>
    <row r="283" spans="1:13" s="10" customFormat="1" ht="12.75">
      <c r="A283" s="17"/>
      <c r="B283" s="4"/>
      <c r="C283" s="5"/>
      <c r="D283" s="124"/>
      <c r="E283" s="15"/>
      <c r="F283" s="69"/>
      <c r="G283" s="33"/>
      <c r="H283" s="133"/>
      <c r="I283" s="140"/>
      <c r="J283" s="7"/>
    </row>
    <row r="284" spans="1:13" s="10" customFormat="1" ht="12.75">
      <c r="A284" s="17"/>
      <c r="B284" s="4"/>
      <c r="C284" s="5"/>
      <c r="D284" s="124"/>
      <c r="E284" s="23"/>
      <c r="F284" s="20"/>
      <c r="G284" s="33"/>
      <c r="H284" s="133"/>
      <c r="I284" s="140"/>
      <c r="J284" s="7"/>
    </row>
    <row r="285" spans="1:13" s="10" customFormat="1" ht="12.75">
      <c r="A285" s="17"/>
      <c r="B285" s="4"/>
      <c r="C285" s="5"/>
      <c r="D285" s="124"/>
      <c r="E285" s="23"/>
      <c r="F285" s="69"/>
      <c r="G285" s="33"/>
      <c r="H285" s="133"/>
      <c r="I285" s="140"/>
      <c r="J285" s="7"/>
    </row>
    <row r="286" spans="1:13" s="10" customFormat="1" ht="12.75">
      <c r="A286" s="17"/>
      <c r="B286" s="4"/>
      <c r="C286" s="5"/>
      <c r="D286" s="124"/>
      <c r="E286" s="15"/>
      <c r="F286" s="69"/>
      <c r="G286" s="33"/>
      <c r="H286" s="133"/>
      <c r="I286" s="140"/>
      <c r="J286" s="7"/>
    </row>
    <row r="287" spans="1:13" s="10" customFormat="1" ht="12.75">
      <c r="A287" s="17"/>
      <c r="B287" s="4"/>
      <c r="C287" s="5"/>
      <c r="D287" s="124"/>
      <c r="E287" s="15"/>
      <c r="F287" s="20"/>
      <c r="G287" s="33"/>
      <c r="H287" s="133"/>
      <c r="I287" s="140"/>
      <c r="J287" s="7"/>
    </row>
    <row r="288" spans="1:13" s="25" customFormat="1" ht="12.75">
      <c r="A288" s="17"/>
      <c r="B288" s="4"/>
      <c r="C288" s="5"/>
      <c r="D288" s="124"/>
      <c r="E288" s="23"/>
      <c r="F288" s="20"/>
      <c r="G288" s="33"/>
      <c r="H288" s="133"/>
      <c r="I288" s="141"/>
      <c r="J288" s="6"/>
    </row>
    <row r="289" spans="1:13" s="25" customFormat="1" ht="12.75">
      <c r="A289" s="3"/>
      <c r="B289" s="23"/>
      <c r="C289" s="31"/>
      <c r="D289" s="5"/>
      <c r="E289" s="15"/>
      <c r="F289" s="69"/>
      <c r="G289" s="33"/>
      <c r="H289" s="133"/>
      <c r="I289" s="141"/>
      <c r="J289" s="6"/>
    </row>
    <row r="290" spans="1:13" s="26" customFormat="1" ht="12.75">
      <c r="A290" s="3"/>
      <c r="B290" s="23"/>
      <c r="C290" s="31"/>
      <c r="D290" s="5"/>
      <c r="E290" s="15"/>
      <c r="F290" s="74"/>
      <c r="G290" s="33"/>
      <c r="H290" s="133"/>
      <c r="I290" s="140"/>
      <c r="J290" s="7"/>
      <c r="K290" s="10"/>
      <c r="L290" s="10"/>
      <c r="M290" s="10"/>
    </row>
    <row r="291" spans="1:13" ht="13.5" customHeight="1">
      <c r="B291" s="18"/>
      <c r="C291" s="85"/>
      <c r="D291" s="117"/>
      <c r="E291" s="12"/>
      <c r="F291" s="74"/>
      <c r="G291" s="3"/>
      <c r="H291" s="133"/>
    </row>
    <row r="292" spans="1:13" s="10" customFormat="1" ht="12.75">
      <c r="A292" s="3"/>
      <c r="B292" s="34"/>
      <c r="C292" s="34"/>
      <c r="D292" s="221"/>
      <c r="E292" s="34"/>
      <c r="F292" s="67"/>
      <c r="G292" s="36"/>
      <c r="H292" s="137"/>
      <c r="I292" s="140"/>
      <c r="J292" s="7"/>
    </row>
    <row r="293" spans="1:13" s="10" customFormat="1" ht="12.75">
      <c r="A293" s="3"/>
      <c r="B293" s="13"/>
      <c r="C293" s="14"/>
      <c r="D293" s="117"/>
      <c r="E293" s="12"/>
      <c r="F293" s="30"/>
      <c r="G293" s="3"/>
      <c r="H293" s="133"/>
      <c r="I293" s="140"/>
      <c r="J293" s="7"/>
    </row>
    <row r="294" spans="1:13" ht="12.75">
      <c r="A294" s="17"/>
      <c r="B294" s="4"/>
      <c r="C294" s="5"/>
      <c r="D294" s="116"/>
      <c r="E294" s="16"/>
      <c r="F294" s="67"/>
      <c r="G294" s="79"/>
      <c r="H294" s="133"/>
      <c r="I294" s="140"/>
      <c r="J294" s="7"/>
      <c r="K294" s="10"/>
      <c r="L294" s="10"/>
      <c r="M294" s="10"/>
    </row>
    <row r="295" spans="1:13" ht="12.75">
      <c r="B295" s="4"/>
      <c r="C295" s="5"/>
      <c r="D295" s="116"/>
      <c r="E295" s="87"/>
      <c r="F295" s="52"/>
      <c r="G295" s="79"/>
      <c r="H295" s="133"/>
      <c r="I295" s="140"/>
      <c r="J295" s="7"/>
      <c r="K295" s="10"/>
      <c r="L295" s="10"/>
      <c r="M295" s="10"/>
    </row>
    <row r="296" spans="1:13" ht="12.75">
      <c r="B296" s="4"/>
      <c r="C296" s="5"/>
      <c r="D296" s="116"/>
      <c r="E296" s="88"/>
      <c r="F296" s="20"/>
      <c r="G296" s="79"/>
      <c r="H296" s="133"/>
      <c r="I296" s="140"/>
      <c r="J296" s="7"/>
      <c r="K296" s="10"/>
      <c r="L296" s="10"/>
      <c r="M296" s="10"/>
    </row>
    <row r="297" spans="1:13" s="10" customFormat="1" ht="12.75">
      <c r="A297" s="3"/>
      <c r="B297" s="4"/>
      <c r="C297" s="5"/>
      <c r="D297" s="116"/>
      <c r="E297" s="87"/>
      <c r="F297" s="20"/>
      <c r="G297" s="79"/>
      <c r="H297" s="133"/>
      <c r="I297" s="140"/>
      <c r="J297" s="7"/>
    </row>
    <row r="298" spans="1:13" s="10" customFormat="1" ht="12.75">
      <c r="A298" s="17"/>
      <c r="B298" s="4"/>
      <c r="C298" s="5"/>
      <c r="D298" s="116"/>
      <c r="E298" s="89"/>
      <c r="F298" s="20"/>
      <c r="G298" s="84"/>
      <c r="H298" s="133"/>
      <c r="I298" s="140"/>
      <c r="J298" s="7"/>
    </row>
    <row r="299" spans="1:13" s="10" customFormat="1" ht="12.75">
      <c r="A299" s="17"/>
      <c r="B299" s="4"/>
      <c r="C299" s="5"/>
      <c r="D299" s="116"/>
      <c r="E299" s="89"/>
      <c r="F299" s="20"/>
      <c r="G299" s="84"/>
      <c r="H299" s="133"/>
      <c r="I299" s="140"/>
      <c r="J299" s="7"/>
    </row>
    <row r="300" spans="1:13" s="10" customFormat="1" ht="12.75">
      <c r="A300" s="17"/>
      <c r="B300" s="4"/>
      <c r="C300" s="5"/>
      <c r="D300" s="116"/>
      <c r="E300" s="89"/>
      <c r="F300" s="75"/>
      <c r="G300" s="84"/>
      <c r="H300" s="133"/>
      <c r="I300" s="140"/>
      <c r="J300" s="7"/>
    </row>
    <row r="301" spans="1:13" s="10" customFormat="1" ht="12.75">
      <c r="A301" s="3"/>
      <c r="B301" s="13"/>
      <c r="C301" s="14"/>
      <c r="D301" s="117"/>
      <c r="E301" s="12"/>
      <c r="F301" s="20"/>
      <c r="G301" s="3"/>
      <c r="H301" s="133"/>
      <c r="I301" s="140"/>
      <c r="J301" s="7"/>
    </row>
    <row r="302" spans="1:13" ht="12.75">
      <c r="A302" s="17"/>
      <c r="B302" s="10"/>
      <c r="C302" s="5"/>
      <c r="D302" s="116"/>
      <c r="E302" s="90"/>
      <c r="F302" s="67"/>
      <c r="G302" s="79"/>
      <c r="H302" s="133"/>
      <c r="I302" s="140"/>
      <c r="J302" s="7"/>
      <c r="K302" s="10"/>
      <c r="L302" s="10"/>
      <c r="M302" s="10"/>
    </row>
    <row r="303" spans="1:13" s="10" customFormat="1" ht="12.75">
      <c r="A303" s="3"/>
      <c r="B303" s="4"/>
      <c r="C303" s="5"/>
      <c r="D303" s="116"/>
      <c r="E303" s="87"/>
      <c r="F303" s="52"/>
      <c r="G303" s="79"/>
      <c r="H303" s="133"/>
      <c r="I303" s="140"/>
      <c r="J303" s="7"/>
    </row>
    <row r="304" spans="1:13" s="10" customFormat="1" ht="12.75">
      <c r="A304" s="17"/>
      <c r="C304" s="5"/>
      <c r="D304" s="116"/>
      <c r="E304" s="88"/>
      <c r="F304" s="20"/>
      <c r="G304" s="79"/>
      <c r="H304" s="133"/>
      <c r="I304" s="140"/>
      <c r="J304" s="7"/>
    </row>
    <row r="305" spans="1:10" s="10" customFormat="1" ht="12.75">
      <c r="A305" s="17"/>
      <c r="B305" s="4"/>
      <c r="C305" s="5"/>
      <c r="D305" s="124"/>
      <c r="E305" s="68"/>
      <c r="F305" s="74"/>
      <c r="G305" s="33"/>
      <c r="H305" s="133"/>
      <c r="I305" s="140"/>
      <c r="J305" s="7"/>
    </row>
    <row r="306" spans="1:10" s="10" customFormat="1" ht="12.75">
      <c r="A306" s="17"/>
      <c r="B306" s="4"/>
      <c r="C306" s="5"/>
      <c r="D306" s="124"/>
      <c r="E306" s="15"/>
      <c r="F306" s="69"/>
      <c r="G306" s="33"/>
      <c r="H306" s="133"/>
      <c r="I306" s="140"/>
      <c r="J306" s="7"/>
    </row>
    <row r="307" spans="1:10" s="10" customFormat="1" ht="12.75">
      <c r="A307" s="17"/>
      <c r="B307" s="4"/>
      <c r="C307" s="5"/>
      <c r="D307" s="124"/>
      <c r="E307" s="15"/>
      <c r="F307" s="20"/>
      <c r="G307" s="33"/>
      <c r="H307" s="133"/>
      <c r="I307" s="140"/>
      <c r="J307" s="7"/>
    </row>
    <row r="308" spans="1:10" s="10" customFormat="1" ht="12.75">
      <c r="A308" s="17"/>
      <c r="B308" s="4"/>
      <c r="C308" s="5"/>
      <c r="D308" s="124"/>
      <c r="E308" s="15"/>
      <c r="F308" s="20"/>
      <c r="G308" s="33"/>
      <c r="H308" s="133"/>
      <c r="I308" s="140"/>
      <c r="J308" s="7"/>
    </row>
    <row r="309" spans="1:10" s="10" customFormat="1" ht="12.75">
      <c r="A309" s="17"/>
      <c r="B309" s="4"/>
      <c r="C309" s="5"/>
      <c r="D309" s="124"/>
      <c r="E309" s="15"/>
      <c r="F309" s="20"/>
      <c r="G309" s="33"/>
      <c r="H309" s="133"/>
      <c r="I309" s="140"/>
      <c r="J309" s="7"/>
    </row>
    <row r="310" spans="1:10" s="10" customFormat="1" ht="12.75">
      <c r="A310" s="17"/>
      <c r="C310" s="5"/>
      <c r="D310" s="116"/>
      <c r="E310" s="90"/>
      <c r="F310" s="75"/>
      <c r="G310" s="79"/>
      <c r="H310" s="133"/>
      <c r="I310" s="140"/>
      <c r="J310" s="7"/>
    </row>
    <row r="311" spans="1:10" s="10" customFormat="1" ht="12.75">
      <c r="A311" s="3"/>
      <c r="B311" s="13"/>
      <c r="C311" s="14"/>
      <c r="D311" s="117"/>
      <c r="E311" s="12"/>
      <c r="F311" s="52"/>
      <c r="G311" s="3"/>
      <c r="H311" s="133"/>
      <c r="I311" s="140"/>
      <c r="J311" s="7"/>
    </row>
    <row r="312" spans="1:10" s="10" customFormat="1" ht="12.75">
      <c r="A312" s="17"/>
      <c r="B312" s="4"/>
      <c r="C312" s="5"/>
      <c r="D312" s="124"/>
      <c r="E312" s="68"/>
      <c r="F312" s="67"/>
      <c r="G312" s="33"/>
      <c r="H312" s="133"/>
      <c r="I312" s="140"/>
      <c r="J312" s="7"/>
    </row>
    <row r="313" spans="1:10" s="10" customFormat="1" ht="12.75">
      <c r="A313" s="17"/>
      <c r="B313" s="4"/>
      <c r="C313" s="5"/>
      <c r="D313" s="124"/>
      <c r="E313" s="15"/>
      <c r="F313" s="69"/>
      <c r="G313" s="33"/>
      <c r="H313" s="133"/>
      <c r="I313" s="140"/>
      <c r="J313" s="7"/>
    </row>
    <row r="314" spans="1:10" s="10" customFormat="1" ht="12.75">
      <c r="A314" s="17"/>
      <c r="B314" s="4"/>
      <c r="C314" s="5"/>
      <c r="D314" s="124"/>
      <c r="E314" s="15"/>
      <c r="F314" s="20"/>
      <c r="G314" s="33"/>
      <c r="H314" s="133"/>
      <c r="I314" s="140"/>
      <c r="J314" s="7"/>
    </row>
    <row r="315" spans="1:10" s="10" customFormat="1" ht="12.75">
      <c r="A315" s="17"/>
      <c r="B315" s="4"/>
      <c r="C315" s="5"/>
      <c r="D315" s="124"/>
      <c r="E315" s="15"/>
      <c r="F315" s="20"/>
      <c r="G315" s="33"/>
      <c r="H315" s="133"/>
      <c r="I315" s="140"/>
      <c r="J315" s="7"/>
    </row>
    <row r="316" spans="1:10" s="10" customFormat="1" ht="12.75" customHeight="1">
      <c r="A316" s="17"/>
      <c r="B316" s="4"/>
      <c r="C316" s="5"/>
      <c r="D316" s="124"/>
      <c r="E316" s="68"/>
      <c r="F316" s="20"/>
      <c r="G316" s="33"/>
      <c r="H316" s="133"/>
      <c r="I316" s="140"/>
      <c r="J316" s="7"/>
    </row>
    <row r="317" spans="1:10" s="10" customFormat="1" ht="12.75">
      <c r="A317" s="17"/>
      <c r="B317" s="4"/>
      <c r="C317" s="5"/>
      <c r="D317" s="124"/>
      <c r="E317" s="15"/>
      <c r="F317" s="75"/>
      <c r="G317" s="33"/>
      <c r="H317" s="133"/>
      <c r="I317" s="140"/>
      <c r="J317" s="7"/>
    </row>
    <row r="318" spans="1:10" s="10" customFormat="1" ht="12.75" customHeight="1">
      <c r="A318" s="3"/>
      <c r="B318" s="13"/>
      <c r="C318" s="14"/>
      <c r="D318" s="117"/>
      <c r="E318" s="12"/>
      <c r="F318" s="75"/>
      <c r="G318" s="3"/>
      <c r="H318" s="133"/>
      <c r="I318" s="140"/>
      <c r="J318" s="7"/>
    </row>
    <row r="319" spans="1:10" s="10" customFormat="1" ht="12.75">
      <c r="A319" s="17"/>
      <c r="B319" s="4"/>
      <c r="C319" s="5"/>
      <c r="D319" s="124"/>
      <c r="E319" s="23"/>
      <c r="F319" s="67"/>
      <c r="G319" s="33"/>
      <c r="H319" s="133"/>
      <c r="I319" s="140"/>
      <c r="J319" s="7"/>
    </row>
    <row r="320" spans="1:10" s="10" customFormat="1" ht="12.75">
      <c r="A320" s="17"/>
      <c r="B320" s="4"/>
      <c r="C320" s="5"/>
      <c r="D320" s="124"/>
      <c r="E320" s="68"/>
      <c r="F320" s="69"/>
      <c r="G320" s="33"/>
      <c r="H320" s="133"/>
      <c r="I320" s="140"/>
      <c r="J320" s="7"/>
    </row>
    <row r="321" spans="1:13" s="10" customFormat="1" ht="12.75">
      <c r="A321" s="17"/>
      <c r="B321" s="4"/>
      <c r="C321" s="5"/>
      <c r="D321" s="124"/>
      <c r="E321" s="15"/>
      <c r="F321" s="69"/>
      <c r="G321" s="33"/>
      <c r="H321" s="133"/>
      <c r="I321" s="140"/>
      <c r="J321" s="7"/>
    </row>
    <row r="322" spans="1:13" s="10" customFormat="1" ht="12.75">
      <c r="A322" s="17"/>
      <c r="B322" s="4"/>
      <c r="C322" s="5"/>
      <c r="D322" s="124"/>
      <c r="E322" s="15"/>
      <c r="F322" s="20"/>
      <c r="G322" s="33"/>
      <c r="H322" s="133"/>
      <c r="I322" s="140"/>
      <c r="J322" s="7"/>
    </row>
    <row r="323" spans="1:13" s="10" customFormat="1" ht="12.75">
      <c r="A323" s="17"/>
      <c r="B323" s="4"/>
      <c r="C323" s="5"/>
      <c r="D323" s="124"/>
      <c r="E323" s="15"/>
      <c r="F323" s="20"/>
      <c r="G323" s="33"/>
      <c r="H323" s="133"/>
      <c r="I323" s="140"/>
      <c r="J323" s="7"/>
    </row>
    <row r="324" spans="1:13" s="10" customFormat="1" ht="12.75" customHeight="1">
      <c r="A324" s="17"/>
      <c r="B324" s="4"/>
      <c r="C324" s="5"/>
      <c r="D324" s="124"/>
      <c r="E324" s="68"/>
      <c r="F324" s="20"/>
      <c r="G324" s="33"/>
      <c r="H324" s="133"/>
      <c r="I324" s="140"/>
      <c r="J324" s="7"/>
    </row>
    <row r="325" spans="1:13" s="10" customFormat="1" ht="12.75">
      <c r="A325" s="17"/>
      <c r="B325" s="4"/>
      <c r="C325" s="5"/>
      <c r="D325" s="124"/>
      <c r="E325" s="15"/>
      <c r="F325" s="75"/>
      <c r="G325" s="33"/>
      <c r="H325" s="133"/>
      <c r="I325" s="140"/>
      <c r="J325" s="7"/>
    </row>
    <row r="326" spans="1:13" s="10" customFormat="1" ht="12.75">
      <c r="A326" s="3"/>
      <c r="B326" s="13"/>
      <c r="C326" s="14"/>
      <c r="D326" s="117"/>
      <c r="E326" s="12"/>
      <c r="F326" s="75"/>
      <c r="G326" s="3"/>
      <c r="H326" s="133"/>
      <c r="I326" s="140"/>
      <c r="J326" s="7"/>
    </row>
    <row r="327" spans="1:13" ht="12.75">
      <c r="A327" s="17"/>
      <c r="B327" s="4"/>
      <c r="C327" s="5"/>
      <c r="D327" s="124"/>
      <c r="E327" s="23"/>
      <c r="F327" s="67"/>
      <c r="G327" s="33"/>
      <c r="H327" s="133"/>
      <c r="I327" s="140"/>
      <c r="J327" s="7"/>
      <c r="K327" s="10"/>
      <c r="L327" s="10"/>
      <c r="M327" s="10"/>
    </row>
    <row r="328" spans="1:13" ht="12.75">
      <c r="B328" s="4"/>
      <c r="C328" s="5"/>
      <c r="D328" s="116"/>
      <c r="E328" s="87"/>
      <c r="F328" s="69"/>
      <c r="G328" s="79"/>
      <c r="H328" s="133"/>
      <c r="I328" s="140"/>
      <c r="J328" s="7"/>
      <c r="K328" s="10"/>
      <c r="L328" s="10"/>
      <c r="M328" s="10"/>
    </row>
    <row r="329" spans="1:13" ht="12.75">
      <c r="B329" s="4"/>
      <c r="C329" s="5"/>
      <c r="D329" s="116"/>
      <c r="E329" s="88"/>
      <c r="F329" s="20"/>
      <c r="G329" s="79"/>
      <c r="H329" s="133"/>
      <c r="I329" s="140"/>
      <c r="J329" s="7"/>
      <c r="K329" s="10"/>
      <c r="L329" s="10"/>
      <c r="M329" s="10"/>
    </row>
    <row r="330" spans="1:13" s="10" customFormat="1" ht="12.75">
      <c r="A330" s="3"/>
      <c r="B330" s="4"/>
      <c r="C330" s="5"/>
      <c r="D330" s="116"/>
      <c r="E330" s="87"/>
      <c r="F330" s="20"/>
      <c r="G330" s="79"/>
      <c r="H330" s="133"/>
      <c r="I330" s="140"/>
      <c r="J330" s="7"/>
    </row>
    <row r="331" spans="1:13" s="10" customFormat="1" ht="12.75">
      <c r="A331" s="17"/>
      <c r="B331" s="4"/>
      <c r="C331" s="5"/>
      <c r="D331" s="116"/>
      <c r="E331" s="89"/>
      <c r="F331" s="20"/>
      <c r="G331" s="84"/>
      <c r="H331" s="133"/>
      <c r="I331" s="140"/>
      <c r="J331" s="7"/>
    </row>
    <row r="332" spans="1:13" ht="13.5" customHeight="1">
      <c r="A332" s="17"/>
      <c r="B332" s="4"/>
      <c r="C332" s="5"/>
      <c r="D332" s="116"/>
      <c r="E332" s="89"/>
      <c r="F332" s="20"/>
      <c r="G332" s="84"/>
      <c r="H332" s="133"/>
    </row>
    <row r="333" spans="1:13" s="25" customFormat="1" ht="12.75">
      <c r="A333" s="3"/>
      <c r="B333" s="34"/>
      <c r="C333" s="34"/>
      <c r="D333" s="221"/>
      <c r="E333" s="91"/>
      <c r="F333" s="20"/>
      <c r="G333" s="36"/>
      <c r="H333" s="137"/>
      <c r="I333" s="143"/>
      <c r="J333" s="6"/>
    </row>
    <row r="334" spans="1:13" s="26" customFormat="1" ht="12.75">
      <c r="A334" s="3"/>
      <c r="B334" s="23"/>
      <c r="C334" s="31"/>
      <c r="D334" s="220"/>
      <c r="E334" s="16"/>
      <c r="F334" s="92"/>
      <c r="G334" s="84"/>
      <c r="H334" s="133"/>
      <c r="I334" s="140"/>
      <c r="J334" s="7"/>
      <c r="K334" s="10"/>
      <c r="L334" s="10"/>
      <c r="M334" s="10"/>
    </row>
    <row r="335" spans="1:13" ht="13.5" customHeight="1">
      <c r="B335" s="18"/>
      <c r="C335" s="85"/>
      <c r="D335" s="117"/>
      <c r="E335" s="12"/>
      <c r="F335" s="93"/>
      <c r="G335" s="33"/>
      <c r="H335" s="133"/>
    </row>
    <row r="336" spans="1:13" s="10" customFormat="1" ht="12.75">
      <c r="A336" s="3"/>
      <c r="B336" s="34"/>
      <c r="C336" s="34"/>
      <c r="D336" s="221"/>
      <c r="E336" s="34"/>
      <c r="F336" s="80"/>
      <c r="G336" s="36"/>
      <c r="H336" s="137"/>
      <c r="I336" s="140"/>
      <c r="J336" s="7"/>
      <c r="K336" s="27"/>
    </row>
    <row r="337" spans="1:10" s="10" customFormat="1" ht="12.75">
      <c r="A337" s="3"/>
      <c r="B337" s="13"/>
      <c r="C337" s="14"/>
      <c r="D337" s="117"/>
      <c r="E337" s="12"/>
      <c r="F337" s="30"/>
      <c r="G337" s="3"/>
      <c r="H337" s="133"/>
      <c r="I337" s="140"/>
      <c r="J337" s="7"/>
    </row>
    <row r="338" spans="1:10" s="10" customFormat="1" ht="12.75">
      <c r="A338" s="17"/>
      <c r="B338" s="4"/>
      <c r="C338" s="5"/>
      <c r="D338" s="124"/>
      <c r="E338" s="23"/>
      <c r="F338" s="67"/>
      <c r="G338" s="33"/>
      <c r="H338" s="133"/>
      <c r="I338" s="140"/>
      <c r="J338" s="7"/>
    </row>
    <row r="339" spans="1:10" s="10" customFormat="1" ht="12.75">
      <c r="A339" s="17"/>
      <c r="B339" s="4"/>
      <c r="C339" s="5"/>
      <c r="D339" s="124"/>
      <c r="E339" s="68"/>
      <c r="F339" s="69"/>
      <c r="G339" s="33"/>
      <c r="H339" s="133"/>
      <c r="I339" s="140"/>
      <c r="J339" s="7"/>
    </row>
    <row r="340" spans="1:10" s="10" customFormat="1" ht="12.75">
      <c r="A340" s="17"/>
      <c r="B340" s="4"/>
      <c r="C340" s="5"/>
      <c r="D340" s="124"/>
      <c r="E340" s="15"/>
      <c r="F340" s="69"/>
      <c r="G340" s="33"/>
      <c r="H340" s="133"/>
      <c r="I340" s="140"/>
      <c r="J340" s="7"/>
    </row>
    <row r="341" spans="1:10" s="10" customFormat="1" ht="12.75">
      <c r="A341" s="17"/>
      <c r="B341" s="4"/>
      <c r="C341" s="5"/>
      <c r="D341" s="124"/>
      <c r="E341" s="15"/>
      <c r="F341" s="20"/>
      <c r="G341" s="33"/>
      <c r="H341" s="133"/>
      <c r="I341" s="140"/>
      <c r="J341" s="7"/>
    </row>
    <row r="342" spans="1:10" s="10" customFormat="1" ht="12.75">
      <c r="A342" s="17"/>
      <c r="B342" s="4"/>
      <c r="C342" s="5"/>
      <c r="D342" s="124"/>
      <c r="E342" s="15"/>
      <c r="F342" s="20"/>
      <c r="G342" s="33"/>
      <c r="H342" s="133"/>
      <c r="I342" s="140"/>
      <c r="J342" s="7"/>
    </row>
    <row r="343" spans="1:10" s="10" customFormat="1" ht="12.75">
      <c r="A343" s="17"/>
      <c r="B343" s="4"/>
      <c r="C343" s="5"/>
      <c r="D343" s="124"/>
      <c r="E343" s="68"/>
      <c r="F343" s="20"/>
      <c r="G343" s="33"/>
      <c r="H343" s="133"/>
      <c r="I343" s="140"/>
      <c r="J343" s="7"/>
    </row>
    <row r="344" spans="1:10" s="10" customFormat="1" ht="12.75">
      <c r="A344" s="17"/>
      <c r="B344" s="4"/>
      <c r="C344" s="5"/>
      <c r="D344" s="124"/>
      <c r="E344" s="15"/>
      <c r="F344" s="20"/>
      <c r="G344" s="33"/>
      <c r="H344" s="133"/>
      <c r="I344" s="140"/>
      <c r="J344" s="7"/>
    </row>
    <row r="345" spans="1:10" s="10" customFormat="1" ht="12.75">
      <c r="A345" s="17"/>
      <c r="B345" s="4"/>
      <c r="C345" s="5"/>
      <c r="D345" s="124"/>
      <c r="E345" s="15"/>
      <c r="F345" s="20"/>
      <c r="G345" s="33"/>
      <c r="H345" s="133"/>
      <c r="I345" s="140"/>
      <c r="J345" s="7"/>
    </row>
    <row r="346" spans="1:10" s="25" customFormat="1" ht="12.75" customHeight="1">
      <c r="A346" s="17"/>
      <c r="B346" s="4"/>
      <c r="C346" s="5"/>
      <c r="D346" s="124"/>
      <c r="E346" s="15"/>
      <c r="F346" s="20"/>
      <c r="G346" s="33"/>
      <c r="H346" s="133"/>
      <c r="I346" s="141"/>
      <c r="J346" s="6"/>
    </row>
    <row r="347" spans="1:10" s="25" customFormat="1" ht="15.75">
      <c r="A347" s="3"/>
      <c r="B347" s="70"/>
      <c r="C347" s="71"/>
      <c r="D347" s="219"/>
      <c r="E347" s="68"/>
      <c r="F347" s="20"/>
      <c r="G347" s="73"/>
      <c r="H347" s="133"/>
      <c r="I347" s="141"/>
      <c r="J347" s="6"/>
    </row>
    <row r="348" spans="1:10" s="10" customFormat="1" ht="12.75">
      <c r="A348" s="28"/>
      <c r="B348" s="12"/>
      <c r="C348" s="29"/>
      <c r="D348" s="117"/>
      <c r="E348" s="12"/>
      <c r="F348" s="94"/>
      <c r="G348" s="3"/>
      <c r="H348" s="133"/>
      <c r="I348" s="140"/>
      <c r="J348" s="7"/>
    </row>
    <row r="349" spans="1:10" s="25" customFormat="1" ht="12.75" customHeight="1">
      <c r="A349" s="17"/>
      <c r="B349" s="4"/>
      <c r="C349" s="5"/>
      <c r="D349" s="124"/>
      <c r="E349" s="23"/>
      <c r="F349" s="32"/>
      <c r="G349" s="33"/>
      <c r="H349" s="133"/>
      <c r="I349" s="141"/>
      <c r="J349" s="6"/>
    </row>
    <row r="350" spans="1:10" s="10" customFormat="1" ht="15.75">
      <c r="A350" s="3"/>
      <c r="B350" s="70"/>
      <c r="C350" s="71"/>
      <c r="D350" s="219"/>
      <c r="E350" s="68"/>
      <c r="F350" s="69"/>
      <c r="G350" s="73"/>
      <c r="H350" s="133"/>
      <c r="I350" s="140"/>
      <c r="J350" s="7"/>
    </row>
    <row r="351" spans="1:10" s="10" customFormat="1" ht="12.75">
      <c r="A351" s="17"/>
      <c r="B351" s="4"/>
      <c r="C351" s="5"/>
      <c r="D351" s="124"/>
      <c r="E351" s="68"/>
      <c r="F351" s="74"/>
      <c r="G351" s="33"/>
      <c r="H351" s="133"/>
      <c r="I351" s="140"/>
      <c r="J351" s="7"/>
    </row>
    <row r="352" spans="1:10" s="10" customFormat="1" ht="12.75">
      <c r="A352" s="17"/>
      <c r="B352" s="4"/>
      <c r="C352" s="5"/>
      <c r="D352" s="124"/>
      <c r="E352" s="68"/>
      <c r="F352" s="69"/>
      <c r="G352" s="33"/>
      <c r="H352" s="133"/>
      <c r="I352" s="140"/>
      <c r="J352" s="7"/>
    </row>
    <row r="353" spans="1:10" s="10" customFormat="1" ht="12.75">
      <c r="A353" s="17"/>
      <c r="B353" s="4"/>
      <c r="C353" s="5"/>
      <c r="D353" s="124"/>
      <c r="E353" s="15"/>
      <c r="F353" s="20"/>
      <c r="G353" s="33"/>
      <c r="H353" s="133"/>
      <c r="I353" s="140"/>
      <c r="J353" s="7"/>
    </row>
    <row r="354" spans="1:10" s="10" customFormat="1" ht="12.75">
      <c r="A354" s="17"/>
      <c r="B354" s="4"/>
      <c r="C354" s="5"/>
      <c r="D354" s="124"/>
      <c r="E354" s="15"/>
      <c r="F354" s="20"/>
      <c r="G354" s="33"/>
      <c r="H354" s="133"/>
      <c r="I354" s="140"/>
      <c r="J354" s="7"/>
    </row>
    <row r="355" spans="1:10" s="25" customFormat="1" ht="12.75" customHeight="1">
      <c r="A355" s="17"/>
      <c r="B355" s="4"/>
      <c r="C355" s="5"/>
      <c r="D355" s="124"/>
      <c r="E355" s="15"/>
      <c r="F355" s="20"/>
      <c r="G355" s="33"/>
      <c r="H355" s="133"/>
      <c r="I355" s="141"/>
      <c r="J355" s="6"/>
    </row>
    <row r="356" spans="1:10" s="25" customFormat="1" ht="12.75" customHeight="1">
      <c r="A356" s="3"/>
      <c r="B356" s="70"/>
      <c r="C356" s="71"/>
      <c r="D356" s="219"/>
      <c r="E356" s="68"/>
      <c r="F356" s="20"/>
      <c r="G356" s="73"/>
      <c r="H356" s="133"/>
      <c r="I356" s="141"/>
      <c r="J356" s="6"/>
    </row>
    <row r="357" spans="1:10" s="10" customFormat="1" ht="15.75">
      <c r="A357" s="3"/>
      <c r="B357" s="70"/>
      <c r="C357" s="71"/>
      <c r="D357" s="219"/>
      <c r="E357" s="72"/>
      <c r="F357" s="94"/>
      <c r="G357" s="73"/>
      <c r="H357" s="133"/>
      <c r="I357" s="140"/>
      <c r="J357" s="7"/>
    </row>
    <row r="358" spans="1:10" s="10" customFormat="1" ht="12.75">
      <c r="A358" s="17"/>
      <c r="B358" s="4"/>
      <c r="C358" s="5"/>
      <c r="D358" s="124"/>
      <c r="E358" s="23"/>
      <c r="F358" s="74"/>
      <c r="G358" s="33"/>
      <c r="H358" s="133"/>
      <c r="I358" s="140"/>
      <c r="J358" s="7"/>
    </row>
    <row r="359" spans="1:10" s="10" customFormat="1" ht="12.75">
      <c r="A359" s="17"/>
      <c r="B359" s="4"/>
      <c r="C359" s="5"/>
      <c r="D359" s="124"/>
      <c r="E359" s="68"/>
      <c r="F359" s="69"/>
      <c r="G359" s="33"/>
      <c r="H359" s="133"/>
      <c r="I359" s="140"/>
      <c r="J359" s="7"/>
    </row>
    <row r="360" spans="1:10" s="10" customFormat="1" ht="12.75">
      <c r="A360" s="17"/>
      <c r="B360" s="4"/>
      <c r="C360" s="5"/>
      <c r="D360" s="124"/>
      <c r="E360" s="68"/>
      <c r="F360" s="69"/>
      <c r="G360" s="33"/>
      <c r="H360" s="133"/>
      <c r="I360" s="140"/>
      <c r="J360" s="7"/>
    </row>
    <row r="361" spans="1:10" s="10" customFormat="1" ht="12.75">
      <c r="A361" s="17"/>
      <c r="B361" s="4"/>
      <c r="C361" s="5"/>
      <c r="D361" s="124"/>
      <c r="E361" s="15"/>
      <c r="F361" s="69"/>
      <c r="G361" s="33"/>
      <c r="H361" s="133"/>
      <c r="I361" s="140"/>
      <c r="J361" s="7"/>
    </row>
    <row r="362" spans="1:10" s="10" customFormat="1" ht="12.75">
      <c r="A362" s="17"/>
      <c r="B362" s="4"/>
      <c r="C362" s="5"/>
      <c r="D362" s="124"/>
      <c r="E362" s="15"/>
      <c r="F362" s="20"/>
      <c r="G362" s="33"/>
      <c r="H362" s="133"/>
      <c r="I362" s="140"/>
      <c r="J362" s="7"/>
    </row>
    <row r="363" spans="1:10" s="10" customFormat="1" ht="12.75">
      <c r="A363" s="17"/>
      <c r="B363" s="4"/>
      <c r="C363" s="5"/>
      <c r="D363" s="124"/>
      <c r="E363" s="15"/>
      <c r="F363" s="20"/>
      <c r="G363" s="33"/>
      <c r="H363" s="133"/>
      <c r="I363" s="140"/>
      <c r="J363" s="7"/>
    </row>
    <row r="364" spans="1:10" s="10" customFormat="1" ht="12.75">
      <c r="A364" s="17"/>
      <c r="B364" s="4"/>
      <c r="C364" s="5"/>
      <c r="D364" s="124"/>
      <c r="E364" s="68"/>
      <c r="F364" s="20"/>
      <c r="G364" s="33"/>
      <c r="H364" s="133"/>
      <c r="I364" s="140"/>
      <c r="J364" s="7"/>
    </row>
    <row r="365" spans="1:10" s="10" customFormat="1" ht="12.75">
      <c r="A365" s="17"/>
      <c r="B365" s="4"/>
      <c r="C365" s="5"/>
      <c r="D365" s="124"/>
      <c r="E365" s="15"/>
      <c r="F365" s="94"/>
      <c r="G365" s="33"/>
      <c r="H365" s="133"/>
      <c r="I365" s="140"/>
      <c r="J365" s="7"/>
    </row>
    <row r="366" spans="1:10" s="10" customFormat="1" ht="12.75">
      <c r="A366" s="17"/>
      <c r="B366" s="4"/>
      <c r="C366" s="5"/>
      <c r="D366" s="124"/>
      <c r="E366" s="23"/>
      <c r="F366" s="20"/>
      <c r="G366" s="33"/>
      <c r="H366" s="133"/>
      <c r="I366" s="140"/>
      <c r="J366" s="7"/>
    </row>
    <row r="367" spans="1:10" s="10" customFormat="1" ht="12.75">
      <c r="A367" s="17"/>
      <c r="B367" s="4"/>
      <c r="C367" s="5"/>
      <c r="D367" s="124"/>
      <c r="E367" s="68"/>
      <c r="F367" s="69"/>
      <c r="G367" s="33"/>
      <c r="H367" s="133"/>
      <c r="I367" s="140"/>
      <c r="J367" s="7"/>
    </row>
    <row r="368" spans="1:10" s="10" customFormat="1" ht="12.75">
      <c r="A368" s="17"/>
      <c r="B368" s="4"/>
      <c r="C368" s="5"/>
      <c r="D368" s="124"/>
      <c r="E368" s="15"/>
      <c r="F368" s="69"/>
      <c r="G368" s="33"/>
      <c r="H368" s="133"/>
      <c r="I368" s="140"/>
      <c r="J368" s="7"/>
    </row>
    <row r="369" spans="1:10" s="10" customFormat="1" ht="12.75">
      <c r="A369" s="17"/>
      <c r="B369" s="4"/>
      <c r="C369" s="5"/>
      <c r="D369" s="124"/>
      <c r="E369" s="15"/>
      <c r="F369" s="20"/>
      <c r="G369" s="33"/>
      <c r="H369" s="133"/>
      <c r="I369" s="140"/>
      <c r="J369" s="7"/>
    </row>
    <row r="370" spans="1:10" s="10" customFormat="1" ht="12.75">
      <c r="A370" s="17"/>
      <c r="B370" s="4"/>
      <c r="C370" s="5"/>
      <c r="D370" s="124"/>
      <c r="E370" s="15"/>
      <c r="F370" s="20"/>
      <c r="G370" s="33"/>
      <c r="H370" s="133"/>
      <c r="I370" s="140"/>
      <c r="J370" s="7"/>
    </row>
    <row r="371" spans="1:10" s="10" customFormat="1" ht="12.75">
      <c r="A371" s="17"/>
      <c r="B371" s="4"/>
      <c r="C371" s="5"/>
      <c r="D371" s="124"/>
      <c r="E371" s="68"/>
      <c r="F371" s="20"/>
      <c r="G371" s="33"/>
      <c r="H371" s="133"/>
      <c r="I371" s="140"/>
      <c r="J371" s="7"/>
    </row>
    <row r="372" spans="1:10" s="10" customFormat="1" ht="12.75">
      <c r="A372" s="17"/>
      <c r="B372" s="4"/>
      <c r="C372" s="5"/>
      <c r="D372" s="124"/>
      <c r="E372" s="15"/>
      <c r="F372" s="94"/>
      <c r="G372" s="33"/>
      <c r="H372" s="133"/>
      <c r="I372" s="140"/>
      <c r="J372" s="7"/>
    </row>
    <row r="373" spans="1:10" ht="13.5" customHeight="1">
      <c r="A373" s="17"/>
      <c r="B373" s="4"/>
      <c r="C373" s="5"/>
      <c r="D373" s="124"/>
      <c r="E373" s="23"/>
      <c r="F373" s="20"/>
      <c r="G373" s="33"/>
      <c r="H373" s="133"/>
    </row>
    <row r="374" spans="1:10" ht="13.5" customHeight="1">
      <c r="E374" s="38"/>
      <c r="F374" s="69"/>
    </row>
    <row r="375" spans="1:10" s="25" customFormat="1" ht="12.75">
      <c r="A375" s="3"/>
      <c r="B375" s="34"/>
      <c r="C375" s="34"/>
      <c r="D375" s="221"/>
      <c r="E375" s="34"/>
      <c r="F375" s="37"/>
      <c r="G375" s="36"/>
      <c r="H375" s="137"/>
      <c r="I375" s="141"/>
      <c r="J375" s="6"/>
    </row>
    <row r="376" spans="1:10" s="25" customFormat="1" ht="12.75">
      <c r="A376" s="28"/>
      <c r="B376" s="12"/>
      <c r="C376" s="29"/>
      <c r="D376" s="117"/>
      <c r="E376" s="12"/>
      <c r="F376" s="30"/>
      <c r="G376" s="1"/>
      <c r="H376" s="133"/>
      <c r="I376" s="141"/>
      <c r="J376" s="6"/>
    </row>
    <row r="377" spans="1:10" s="25" customFormat="1" ht="12.75">
      <c r="A377" s="3"/>
      <c r="B377" s="23"/>
      <c r="C377" s="31"/>
      <c r="D377" s="5"/>
      <c r="E377" s="15"/>
      <c r="F377" s="32"/>
      <c r="G377" s="33"/>
      <c r="H377" s="133"/>
      <c r="I377" s="141"/>
      <c r="J377" s="6"/>
    </row>
    <row r="378" spans="1:10" ht="13.5" customHeight="1">
      <c r="B378" s="23"/>
      <c r="C378" s="31"/>
      <c r="D378" s="5"/>
      <c r="E378" s="15"/>
      <c r="F378" s="74"/>
      <c r="G378" s="33"/>
      <c r="H378" s="133"/>
    </row>
    <row r="379" spans="1:10" ht="13.5" customHeight="1">
      <c r="E379" s="38"/>
      <c r="F379" s="74"/>
    </row>
    <row r="380" spans="1:10" s="25" customFormat="1" ht="12.75">
      <c r="A380" s="3"/>
      <c r="B380" s="34"/>
      <c r="C380" s="34"/>
      <c r="D380" s="221"/>
      <c r="E380" s="34"/>
      <c r="F380" s="37"/>
      <c r="G380" s="36"/>
      <c r="H380" s="137"/>
      <c r="I380" s="141"/>
      <c r="J380" s="6"/>
    </row>
    <row r="381" spans="1:10" s="25" customFormat="1" ht="12.75">
      <c r="A381" s="3"/>
      <c r="B381" s="12"/>
      <c r="C381" s="29"/>
      <c r="D381" s="117"/>
      <c r="E381" s="12"/>
      <c r="F381" s="30"/>
      <c r="G381" s="1"/>
      <c r="H381" s="133"/>
      <c r="I381" s="141"/>
      <c r="J381" s="6"/>
    </row>
    <row r="382" spans="1:10" s="25" customFormat="1" ht="12.75">
      <c r="A382" s="28"/>
      <c r="B382" s="12"/>
      <c r="C382" s="29"/>
      <c r="D382" s="117"/>
      <c r="E382" s="12"/>
      <c r="F382" s="32"/>
      <c r="G382" s="3"/>
      <c r="H382" s="133"/>
      <c r="I382" s="141"/>
      <c r="J382" s="6"/>
    </row>
    <row r="383" spans="1:10" s="25" customFormat="1" ht="12.75">
      <c r="A383" s="3"/>
      <c r="B383" s="23"/>
      <c r="C383" s="31"/>
      <c r="D383" s="5"/>
      <c r="E383" s="23"/>
      <c r="F383" s="32"/>
      <c r="G383" s="33"/>
      <c r="H383" s="133"/>
      <c r="I383" s="141"/>
      <c r="J383" s="6"/>
    </row>
    <row r="384" spans="1:10" s="25" customFormat="1" ht="12.75">
      <c r="A384" s="3"/>
      <c r="B384" s="23"/>
      <c r="C384" s="31"/>
      <c r="D384" s="5"/>
      <c r="E384" s="15"/>
      <c r="F384" s="35"/>
      <c r="G384" s="33"/>
      <c r="H384" s="133"/>
      <c r="I384" s="141"/>
      <c r="J384" s="6"/>
    </row>
    <row r="385" spans="1:10" s="25" customFormat="1" ht="12.75">
      <c r="A385" s="3"/>
      <c r="B385" s="23"/>
      <c r="C385" s="31"/>
      <c r="D385" s="5"/>
      <c r="E385" s="23"/>
      <c r="F385" s="74"/>
      <c r="G385" s="33"/>
      <c r="H385" s="133"/>
      <c r="I385" s="141"/>
      <c r="J385" s="6"/>
    </row>
    <row r="386" spans="1:10" s="25" customFormat="1" ht="12.75">
      <c r="A386" s="3"/>
      <c r="B386" s="23"/>
      <c r="C386" s="31"/>
      <c r="D386" s="5"/>
      <c r="E386" s="23"/>
      <c r="F386" s="35"/>
      <c r="G386" s="33"/>
      <c r="H386" s="133"/>
      <c r="I386" s="141"/>
      <c r="J386" s="6"/>
    </row>
    <row r="387" spans="1:10" s="25" customFormat="1" ht="12.75">
      <c r="A387" s="3"/>
      <c r="B387" s="23"/>
      <c r="C387" s="31"/>
      <c r="D387" s="5"/>
      <c r="E387" s="23"/>
      <c r="F387" s="35"/>
      <c r="G387" s="33"/>
      <c r="H387" s="133"/>
      <c r="I387" s="141"/>
      <c r="J387" s="6"/>
    </row>
    <row r="388" spans="1:10" ht="13.5" customHeight="1">
      <c r="B388" s="23"/>
      <c r="C388" s="31"/>
      <c r="D388" s="5"/>
      <c r="E388" s="15"/>
      <c r="F388" s="35"/>
      <c r="G388" s="33"/>
      <c r="H388" s="133"/>
    </row>
    <row r="389" spans="1:10" s="25" customFormat="1" ht="12.75">
      <c r="A389" s="3"/>
      <c r="B389" s="34"/>
      <c r="C389" s="34"/>
      <c r="D389" s="221"/>
      <c r="E389" s="34"/>
      <c r="F389" s="74"/>
      <c r="G389" s="36"/>
      <c r="H389" s="137"/>
      <c r="I389" s="141"/>
      <c r="J389" s="6"/>
    </row>
    <row r="390" spans="1:10" s="25" customFormat="1" ht="12.75">
      <c r="A390" s="28"/>
      <c r="B390" s="12"/>
      <c r="C390" s="29"/>
      <c r="D390" s="117"/>
      <c r="E390" s="12"/>
      <c r="F390" s="30"/>
      <c r="G390" s="3"/>
      <c r="H390" s="133"/>
      <c r="I390" s="141"/>
      <c r="J390" s="6"/>
    </row>
    <row r="391" spans="1:10" ht="13.5" customHeight="1">
      <c r="B391" s="23"/>
      <c r="C391" s="31"/>
      <c r="D391" s="5"/>
      <c r="E391" s="23"/>
      <c r="F391" s="32"/>
      <c r="G391" s="33"/>
      <c r="H391" s="133"/>
    </row>
    <row r="392" spans="1:10" ht="13.5" customHeight="1">
      <c r="F392" s="35"/>
    </row>
    <row r="393" spans="1:10" s="25" customFormat="1" ht="12.75">
      <c r="A393" s="3"/>
      <c r="B393" s="34"/>
      <c r="C393" s="34"/>
      <c r="D393" s="221"/>
      <c r="E393" s="34"/>
      <c r="F393" s="37"/>
      <c r="G393" s="36"/>
      <c r="H393" s="137"/>
      <c r="I393" s="141"/>
      <c r="J393" s="6"/>
    </row>
    <row r="394" spans="1:10" s="25" customFormat="1" ht="12.75">
      <c r="A394" s="28"/>
      <c r="B394" s="12"/>
      <c r="C394" s="29"/>
      <c r="D394" s="117"/>
      <c r="E394" s="12"/>
      <c r="F394" s="30"/>
      <c r="G394" s="3"/>
      <c r="H394" s="133"/>
      <c r="I394" s="141"/>
      <c r="J394" s="6"/>
    </row>
    <row r="395" spans="1:10" ht="13.5" customHeight="1">
      <c r="B395" s="23"/>
      <c r="C395" s="31"/>
      <c r="D395" s="5"/>
      <c r="E395" s="23"/>
      <c r="F395" s="32"/>
      <c r="G395" s="33"/>
      <c r="H395" s="133"/>
    </row>
    <row r="396" spans="1:10" ht="13.5" customHeight="1">
      <c r="E396" s="38"/>
      <c r="F396" s="35"/>
    </row>
    <row r="397" spans="1:10" ht="13.5" customHeight="1">
      <c r="E397" s="38"/>
      <c r="F397" s="37"/>
    </row>
    <row r="398" spans="1:10" ht="13.5" customHeight="1">
      <c r="E398" s="38"/>
      <c r="F398" s="37"/>
    </row>
    <row r="399" spans="1:10" ht="13.5" customHeight="1">
      <c r="E399" s="38"/>
      <c r="F399" s="37"/>
    </row>
    <row r="400" spans="1:10" ht="13.5" customHeight="1">
      <c r="E400" s="38"/>
      <c r="F400" s="37"/>
    </row>
    <row r="401" spans="1:13" ht="13.5" customHeight="1">
      <c r="F401" s="37"/>
    </row>
    <row r="402" spans="1:13" s="25" customFormat="1" ht="12.75">
      <c r="A402" s="3"/>
      <c r="B402" s="34"/>
      <c r="C402" s="34"/>
      <c r="D402" s="221"/>
      <c r="E402" s="34"/>
      <c r="F402" s="37"/>
      <c r="G402" s="36"/>
      <c r="H402" s="137"/>
      <c r="I402" s="141"/>
      <c r="J402" s="6"/>
    </row>
    <row r="403" spans="1:13" ht="13.5" customHeight="1">
      <c r="B403" s="23"/>
      <c r="C403" s="31"/>
      <c r="D403" s="5"/>
      <c r="E403" s="23"/>
      <c r="G403" s="33"/>
      <c r="H403" s="133"/>
    </row>
    <row r="404" spans="1:13" ht="13.5" customHeight="1">
      <c r="E404" s="15"/>
      <c r="F404" s="35"/>
    </row>
    <row r="405" spans="1:13" ht="13.5" customHeight="1">
      <c r="F405" s="37"/>
    </row>
    <row r="416" spans="1:13" s="39" customFormat="1" ht="13.5" customHeight="1">
      <c r="A416" s="3"/>
      <c r="B416" s="34"/>
      <c r="C416" s="34"/>
      <c r="D416" s="221"/>
      <c r="E416" s="34"/>
      <c r="F416" s="30"/>
      <c r="G416" s="36"/>
      <c r="H416" s="137"/>
      <c r="I416" s="138"/>
      <c r="J416" s="2"/>
      <c r="K416" s="8"/>
      <c r="L416" s="8"/>
      <c r="M416" s="8"/>
    </row>
    <row r="417" spans="1:13" s="39" customFormat="1" ht="13.5" customHeight="1">
      <c r="A417" s="3"/>
      <c r="B417" s="34"/>
      <c r="C417" s="34"/>
      <c r="D417" s="221"/>
      <c r="E417" s="34"/>
      <c r="F417" s="30"/>
      <c r="G417" s="36"/>
      <c r="H417" s="137"/>
      <c r="I417" s="138"/>
      <c r="J417" s="2"/>
      <c r="K417" s="8"/>
      <c r="L417" s="8"/>
      <c r="M417" s="8"/>
    </row>
    <row r="418" spans="1:13" s="39" customFormat="1" ht="13.5" customHeight="1">
      <c r="A418" s="3"/>
      <c r="B418" s="34"/>
      <c r="C418" s="34"/>
      <c r="D418" s="221"/>
      <c r="E418" s="34"/>
      <c r="F418" s="30"/>
      <c r="G418" s="36"/>
      <c r="H418" s="137"/>
      <c r="I418" s="138"/>
      <c r="J418" s="2"/>
      <c r="K418" s="8"/>
      <c r="L418" s="8"/>
      <c r="M418" s="8"/>
    </row>
    <row r="419" spans="1:13" s="39" customFormat="1" ht="13.5" customHeight="1">
      <c r="A419" s="3"/>
      <c r="B419" s="34"/>
      <c r="C419" s="34"/>
      <c r="D419" s="221"/>
      <c r="E419" s="34"/>
      <c r="F419" s="30"/>
      <c r="G419" s="36"/>
      <c r="H419" s="137"/>
      <c r="I419" s="138"/>
      <c r="J419" s="2"/>
      <c r="K419" s="8"/>
      <c r="L419" s="8"/>
      <c r="M419" s="8"/>
    </row>
    <row r="420" spans="1:13" s="39" customFormat="1" ht="13.5" customHeight="1">
      <c r="A420" s="3"/>
      <c r="B420" s="34"/>
      <c r="C420" s="34"/>
      <c r="D420" s="221"/>
      <c r="E420" s="34"/>
      <c r="F420" s="30"/>
      <c r="G420" s="36"/>
      <c r="H420" s="137"/>
      <c r="I420" s="138"/>
      <c r="J420" s="2"/>
      <c r="K420" s="8"/>
      <c r="L420" s="8"/>
      <c r="M420" s="8"/>
    </row>
    <row r="421" spans="1:13" s="39" customFormat="1" ht="13.5" customHeight="1">
      <c r="A421" s="3"/>
      <c r="B421" s="34"/>
      <c r="C421" s="34"/>
      <c r="D421" s="221"/>
      <c r="E421" s="34"/>
      <c r="F421" s="30"/>
      <c r="G421" s="36"/>
      <c r="H421" s="137"/>
      <c r="I421" s="138"/>
      <c r="J421" s="2"/>
      <c r="K421" s="8"/>
      <c r="L421" s="8"/>
      <c r="M421" s="8"/>
    </row>
    <row r="422" spans="1:13" s="39" customFormat="1" ht="13.5" customHeight="1">
      <c r="A422" s="3"/>
      <c r="B422" s="34"/>
      <c r="C422" s="34"/>
      <c r="D422" s="221"/>
      <c r="E422" s="34"/>
      <c r="F422" s="30"/>
      <c r="G422" s="36"/>
      <c r="H422" s="137"/>
      <c r="I422" s="138"/>
      <c r="J422" s="2"/>
      <c r="K422" s="8"/>
      <c r="L422" s="8"/>
      <c r="M422" s="8"/>
    </row>
    <row r="423" spans="1:13" s="39" customFormat="1" ht="13.5" customHeight="1">
      <c r="A423" s="3"/>
      <c r="B423" s="34"/>
      <c r="C423" s="34"/>
      <c r="D423" s="221"/>
      <c r="E423" s="34"/>
      <c r="F423" s="30"/>
      <c r="G423" s="36"/>
      <c r="H423" s="137"/>
      <c r="I423" s="138"/>
      <c r="J423" s="2"/>
      <c r="K423" s="8"/>
      <c r="L423" s="8"/>
      <c r="M423" s="8"/>
    </row>
    <row r="424" spans="1:13" s="39" customFormat="1" ht="13.5" customHeight="1">
      <c r="A424" s="3"/>
      <c r="B424" s="34"/>
      <c r="C424" s="34"/>
      <c r="D424" s="221"/>
      <c r="E424" s="34"/>
      <c r="F424" s="30"/>
      <c r="G424" s="36"/>
      <c r="H424" s="137"/>
      <c r="I424" s="138"/>
      <c r="J424" s="2"/>
      <c r="K424" s="8"/>
      <c r="L424" s="8"/>
      <c r="M424" s="8"/>
    </row>
    <row r="425" spans="1:13" s="39" customFormat="1" ht="13.5" customHeight="1">
      <c r="A425" s="3"/>
      <c r="B425" s="34"/>
      <c r="C425" s="34"/>
      <c r="D425" s="221"/>
      <c r="E425" s="34"/>
      <c r="F425" s="30"/>
      <c r="G425" s="36"/>
      <c r="H425" s="137"/>
      <c r="I425" s="138"/>
      <c r="J425" s="2"/>
      <c r="K425" s="8"/>
      <c r="L425" s="8"/>
      <c r="M425" s="8"/>
    </row>
    <row r="426" spans="1:13" s="39" customFormat="1" ht="13.5" customHeight="1">
      <c r="A426" s="3"/>
      <c r="B426" s="34"/>
      <c r="C426" s="34"/>
      <c r="D426" s="221"/>
      <c r="E426" s="34"/>
      <c r="F426" s="30"/>
      <c r="G426" s="36"/>
      <c r="H426" s="137"/>
      <c r="I426" s="138"/>
      <c r="J426" s="2"/>
      <c r="K426" s="8"/>
      <c r="L426" s="8"/>
      <c r="M426" s="8"/>
    </row>
    <row r="427" spans="1:13" s="39" customFormat="1" ht="13.5" customHeight="1">
      <c r="A427" s="3"/>
      <c r="B427" s="34"/>
      <c r="C427" s="34"/>
      <c r="D427" s="221"/>
      <c r="E427" s="34"/>
      <c r="F427" s="30"/>
      <c r="G427" s="36"/>
      <c r="H427" s="137"/>
      <c r="I427" s="138"/>
      <c r="J427" s="2"/>
      <c r="K427" s="8"/>
      <c r="L427" s="8"/>
      <c r="M427" s="8"/>
    </row>
    <row r="428" spans="1:13" s="39" customFormat="1" ht="13.5" customHeight="1">
      <c r="A428" s="3"/>
      <c r="B428" s="34"/>
      <c r="C428" s="34"/>
      <c r="D428" s="221"/>
      <c r="E428" s="34"/>
      <c r="F428" s="30"/>
      <c r="G428" s="36"/>
      <c r="H428" s="137"/>
      <c r="I428" s="138"/>
      <c r="J428" s="2"/>
      <c r="K428" s="8"/>
      <c r="L428" s="8"/>
      <c r="M428" s="8"/>
    </row>
    <row r="429" spans="1:13" s="39" customFormat="1" ht="13.5" customHeight="1">
      <c r="A429" s="3"/>
      <c r="B429" s="34"/>
      <c r="C429" s="34"/>
      <c r="D429" s="221"/>
      <c r="E429" s="34"/>
      <c r="F429" s="30"/>
      <c r="G429" s="36"/>
      <c r="H429" s="137"/>
      <c r="I429" s="138"/>
      <c r="J429" s="2"/>
      <c r="K429" s="8"/>
      <c r="L429" s="8"/>
      <c r="M429" s="8"/>
    </row>
    <row r="430" spans="1:13" s="39" customFormat="1" ht="13.5" customHeight="1">
      <c r="A430" s="3"/>
      <c r="B430" s="34"/>
      <c r="C430" s="34"/>
      <c r="D430" s="221"/>
      <c r="E430" s="34"/>
      <c r="F430" s="30"/>
      <c r="G430" s="36"/>
      <c r="H430" s="137"/>
      <c r="I430" s="138"/>
      <c r="J430" s="2"/>
      <c r="K430" s="8"/>
      <c r="L430" s="8"/>
      <c r="M430" s="8"/>
    </row>
    <row r="431" spans="1:13" s="39" customFormat="1" ht="13.5" customHeight="1">
      <c r="A431" s="3"/>
      <c r="B431" s="34"/>
      <c r="C431" s="34"/>
      <c r="D431" s="221"/>
      <c r="E431" s="34"/>
      <c r="F431" s="30"/>
      <c r="G431" s="36"/>
      <c r="H431" s="137"/>
      <c r="I431" s="138"/>
      <c r="J431" s="2"/>
      <c r="K431" s="8"/>
      <c r="L431" s="8"/>
      <c r="M431" s="8"/>
    </row>
    <row r="432" spans="1:13" s="39" customFormat="1" ht="13.5" customHeight="1">
      <c r="A432" s="3"/>
      <c r="B432" s="34"/>
      <c r="C432" s="34"/>
      <c r="D432" s="221"/>
      <c r="E432" s="34"/>
      <c r="F432" s="30"/>
      <c r="G432" s="36"/>
      <c r="H432" s="137"/>
      <c r="I432" s="138"/>
      <c r="J432" s="2"/>
      <c r="K432" s="8"/>
      <c r="L432" s="8"/>
      <c r="M432" s="8"/>
    </row>
    <row r="433" spans="1:13" s="39" customFormat="1" ht="13.5" customHeight="1">
      <c r="A433" s="3"/>
      <c r="B433" s="34"/>
      <c r="C433" s="34"/>
      <c r="D433" s="221"/>
      <c r="E433" s="34"/>
      <c r="F433" s="30"/>
      <c r="G433" s="36"/>
      <c r="H433" s="137"/>
      <c r="I433" s="138"/>
      <c r="J433" s="2"/>
      <c r="K433" s="8"/>
      <c r="L433" s="8"/>
      <c r="M433" s="8"/>
    </row>
    <row r="434" spans="1:13" s="39" customFormat="1" ht="13.5" customHeight="1">
      <c r="A434" s="3"/>
      <c r="B434" s="34"/>
      <c r="C434" s="34"/>
      <c r="D434" s="221"/>
      <c r="E434" s="34"/>
      <c r="F434" s="30"/>
      <c r="G434" s="36"/>
      <c r="H434" s="137"/>
      <c r="I434" s="138"/>
      <c r="J434" s="2"/>
      <c r="K434" s="8"/>
      <c r="L434" s="8"/>
      <c r="M434" s="8"/>
    </row>
    <row r="435" spans="1:13" s="39" customFormat="1" ht="13.5" customHeight="1">
      <c r="A435" s="3"/>
      <c r="B435" s="34"/>
      <c r="C435" s="34"/>
      <c r="D435" s="221"/>
      <c r="E435" s="34"/>
      <c r="F435" s="30"/>
      <c r="G435" s="36"/>
      <c r="H435" s="137"/>
      <c r="I435" s="138"/>
      <c r="J435" s="2"/>
      <c r="K435" s="8"/>
      <c r="L435" s="8"/>
      <c r="M435" s="8"/>
    </row>
    <row r="436" spans="1:13" s="39" customFormat="1" ht="13.5" customHeight="1">
      <c r="A436" s="3"/>
      <c r="B436" s="34"/>
      <c r="C436" s="34"/>
      <c r="D436" s="221"/>
      <c r="E436" s="34"/>
      <c r="F436" s="30"/>
      <c r="G436" s="36"/>
      <c r="H436" s="137"/>
      <c r="I436" s="138"/>
      <c r="J436" s="2"/>
      <c r="K436" s="8"/>
      <c r="L436" s="8"/>
      <c r="M436" s="8"/>
    </row>
    <row r="437" spans="1:13" s="39" customFormat="1" ht="13.5" customHeight="1">
      <c r="A437" s="3"/>
      <c r="B437" s="34"/>
      <c r="C437" s="34"/>
      <c r="D437" s="221"/>
      <c r="E437" s="34"/>
      <c r="F437" s="30"/>
      <c r="G437" s="36"/>
      <c r="H437" s="137"/>
      <c r="I437" s="138"/>
      <c r="J437" s="2"/>
      <c r="K437" s="8"/>
      <c r="L437" s="8"/>
      <c r="M437" s="8"/>
    </row>
    <row r="438" spans="1:13" s="39" customFormat="1" ht="13.5" customHeight="1">
      <c r="A438" s="3"/>
      <c r="B438" s="34"/>
      <c r="C438" s="34"/>
      <c r="D438" s="221"/>
      <c r="E438" s="34"/>
      <c r="F438" s="30"/>
      <c r="G438" s="36"/>
      <c r="H438" s="137"/>
      <c r="I438" s="138"/>
      <c r="J438" s="2"/>
      <c r="K438" s="8"/>
      <c r="L438" s="8"/>
      <c r="M438" s="8"/>
    </row>
    <row r="439" spans="1:13" s="39" customFormat="1" ht="13.5" customHeight="1">
      <c r="A439" s="3"/>
      <c r="B439" s="34"/>
      <c r="C439" s="34"/>
      <c r="D439" s="221"/>
      <c r="E439" s="34"/>
      <c r="F439" s="30"/>
      <c r="G439" s="36"/>
      <c r="H439" s="137"/>
      <c r="I439" s="138"/>
      <c r="J439" s="2"/>
      <c r="K439" s="8"/>
      <c r="L439" s="8"/>
      <c r="M439" s="8"/>
    </row>
    <row r="440" spans="1:13" s="39" customFormat="1" ht="13.5" customHeight="1">
      <c r="A440" s="3"/>
      <c r="B440" s="34"/>
      <c r="C440" s="34"/>
      <c r="D440" s="221"/>
      <c r="E440" s="34"/>
      <c r="F440" s="30"/>
      <c r="G440" s="36"/>
      <c r="H440" s="137"/>
      <c r="I440" s="138"/>
      <c r="J440" s="2"/>
      <c r="K440" s="8"/>
      <c r="L440" s="8"/>
      <c r="M440" s="8"/>
    </row>
    <row r="441" spans="1:13" s="39" customFormat="1" ht="13.5" customHeight="1">
      <c r="A441" s="3"/>
      <c r="B441" s="34"/>
      <c r="C441" s="34"/>
      <c r="D441" s="221"/>
      <c r="E441" s="34"/>
      <c r="F441" s="30"/>
      <c r="G441" s="36"/>
      <c r="H441" s="137"/>
      <c r="I441" s="138"/>
      <c r="J441" s="2"/>
      <c r="K441" s="8"/>
      <c r="L441" s="8"/>
      <c r="M441" s="8"/>
    </row>
    <row r="442" spans="1:13" s="39" customFormat="1" ht="13.5" customHeight="1">
      <c r="A442" s="3"/>
      <c r="B442" s="34"/>
      <c r="C442" s="34"/>
      <c r="D442" s="221"/>
      <c r="E442" s="34"/>
      <c r="F442" s="30"/>
      <c r="G442" s="36"/>
      <c r="H442" s="137"/>
      <c r="I442" s="138"/>
      <c r="J442" s="2"/>
      <c r="K442" s="8"/>
      <c r="L442" s="8"/>
      <c r="M442" s="8"/>
    </row>
    <row r="443" spans="1:13" s="39" customFormat="1" ht="13.5" customHeight="1">
      <c r="A443" s="3"/>
      <c r="B443" s="34"/>
      <c r="C443" s="34"/>
      <c r="D443" s="221"/>
      <c r="E443" s="34"/>
      <c r="F443" s="30"/>
      <c r="G443" s="36"/>
      <c r="H443" s="137"/>
      <c r="I443" s="138"/>
      <c r="J443" s="2"/>
      <c r="K443" s="8"/>
      <c r="L443" s="8"/>
      <c r="M443" s="8"/>
    </row>
    <row r="444" spans="1:13" s="39" customFormat="1" ht="13.5" customHeight="1">
      <c r="A444" s="3"/>
      <c r="B444" s="34"/>
      <c r="C444" s="34"/>
      <c r="D444" s="221"/>
      <c r="E444" s="34"/>
      <c r="F444" s="30"/>
      <c r="G444" s="36"/>
      <c r="H444" s="137"/>
      <c r="I444" s="138"/>
      <c r="J444" s="2"/>
      <c r="K444" s="8"/>
      <c r="L444" s="8"/>
      <c r="M444" s="8"/>
    </row>
    <row r="445" spans="1:13" s="39" customFormat="1" ht="13.5" customHeight="1">
      <c r="A445" s="3"/>
      <c r="B445" s="34"/>
      <c r="C445" s="34"/>
      <c r="D445" s="221"/>
      <c r="E445" s="34"/>
      <c r="F445" s="30"/>
      <c r="G445" s="36"/>
      <c r="H445" s="137"/>
      <c r="I445" s="138"/>
      <c r="J445" s="2"/>
      <c r="K445" s="8"/>
      <c r="L445" s="8"/>
      <c r="M445" s="8"/>
    </row>
    <row r="446" spans="1:13" s="39" customFormat="1" ht="13.5" customHeight="1">
      <c r="A446" s="3"/>
      <c r="B446" s="34"/>
      <c r="C446" s="34"/>
      <c r="D446" s="221"/>
      <c r="E446" s="34"/>
      <c r="F446" s="30"/>
      <c r="G446" s="36"/>
      <c r="H446" s="137"/>
      <c r="I446" s="138"/>
      <c r="J446" s="2"/>
      <c r="K446" s="8"/>
      <c r="L446" s="8"/>
      <c r="M446" s="8"/>
    </row>
    <row r="447" spans="1:13" s="39" customFormat="1" ht="13.5" customHeight="1">
      <c r="A447" s="3"/>
      <c r="B447" s="34"/>
      <c r="C447" s="34"/>
      <c r="D447" s="221"/>
      <c r="E447" s="34"/>
      <c r="F447" s="30"/>
      <c r="G447" s="36"/>
      <c r="H447" s="137"/>
      <c r="I447" s="138"/>
      <c r="J447" s="2"/>
      <c r="K447" s="8"/>
      <c r="L447" s="8"/>
      <c r="M447" s="8"/>
    </row>
    <row r="448" spans="1:13" s="39" customFormat="1" ht="13.5" customHeight="1">
      <c r="A448" s="3"/>
      <c r="B448" s="34"/>
      <c r="C448" s="34"/>
      <c r="D448" s="221"/>
      <c r="E448" s="34"/>
      <c r="F448" s="30"/>
      <c r="G448" s="36"/>
      <c r="H448" s="137"/>
      <c r="I448" s="138"/>
      <c r="J448" s="2"/>
      <c r="K448" s="8"/>
      <c r="L448" s="8"/>
      <c r="M448" s="8"/>
    </row>
    <row r="449" spans="1:13" s="39" customFormat="1" ht="13.5" customHeight="1">
      <c r="A449" s="3"/>
      <c r="B449" s="34"/>
      <c r="C449" s="34"/>
      <c r="D449" s="221"/>
      <c r="E449" s="34"/>
      <c r="F449" s="30"/>
      <c r="G449" s="36"/>
      <c r="H449" s="137"/>
      <c r="I449" s="138"/>
      <c r="J449" s="2"/>
      <c r="K449" s="8"/>
      <c r="L449" s="8"/>
      <c r="M449" s="8"/>
    </row>
  </sheetData>
  <mergeCells count="6">
    <mergeCell ref="A4:D4"/>
    <mergeCell ref="G4:G5"/>
    <mergeCell ref="H4:H5"/>
    <mergeCell ref="I4:I5"/>
    <mergeCell ref="J4:J5"/>
    <mergeCell ref="E4:F5"/>
  </mergeCells>
  <pageMargins left="0.17" right="0.21" top="0.7" bottom="0.48" header="0.27" footer="0.2"/>
  <pageSetup paperSize="9" scale="90" orientation="portrait" errors="blank" r:id="rId1"/>
  <headerFooter alignWithMargins="0">
    <oddHeader>&amp;LTechnicko - hygienická údržba železničných koľajových vozidiel
Stredisko Zvolen/Humenné/Nové Zámky</oddHeader>
    <oddFooter>&amp;C&amp;P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tabColor rgb="FFFF0000"/>
  </sheetPr>
  <dimension ref="A1:M399"/>
  <sheetViews>
    <sheetView zoomScale="80" zoomScaleNormal="80" workbookViewId="0">
      <pane xSplit="4" ySplit="5" topLeftCell="E6" activePane="bottomRight" state="frozen"/>
      <selection pane="topRight" activeCell="E1" sqref="E1"/>
      <selection pane="bottomLeft" activeCell="A5" sqref="A5"/>
      <selection pane="bottomRight" activeCell="E22" sqref="E22"/>
    </sheetView>
  </sheetViews>
  <sheetFormatPr defaultRowHeight="13.5" customHeight="1"/>
  <cols>
    <col min="1" max="1" width="3.140625" style="28" customWidth="1"/>
    <col min="2" max="2" width="10.7109375" style="349" customWidth="1"/>
    <col min="3" max="3" width="9.7109375" style="349" customWidth="1"/>
    <col min="4" max="4" width="11.7109375" style="349" customWidth="1"/>
    <col min="5" max="5" width="51" style="349" customWidth="1"/>
    <col min="6" max="6" width="9.42578125" style="359" customWidth="1"/>
    <col min="7" max="7" width="6.28515625" style="351" bestFit="1" customWidth="1"/>
    <col min="8" max="8" width="10.7109375" style="352" customWidth="1"/>
    <col min="9" max="9" width="13.7109375" style="336" customWidth="1"/>
    <col min="10" max="10" width="9.7109375" style="337" customWidth="1"/>
    <col min="11" max="11" width="31.85546875" style="232" customWidth="1"/>
    <col min="12" max="256" width="8.85546875" style="232"/>
    <col min="257" max="257" width="3.140625" style="232" customWidth="1"/>
    <col min="258" max="258" width="10.7109375" style="232" customWidth="1"/>
    <col min="259" max="259" width="9.7109375" style="232" customWidth="1"/>
    <col min="260" max="260" width="11.7109375" style="232" customWidth="1"/>
    <col min="261" max="261" width="51" style="232" customWidth="1"/>
    <col min="262" max="262" width="9.42578125" style="232" customWidth="1"/>
    <col min="263" max="263" width="4.7109375" style="232" customWidth="1"/>
    <col min="264" max="266" width="10.7109375" style="232" customWidth="1"/>
    <col min="267" max="267" width="13.5703125" style="232" customWidth="1"/>
    <col min="268" max="512" width="8.85546875" style="232"/>
    <col min="513" max="513" width="3.140625" style="232" customWidth="1"/>
    <col min="514" max="514" width="10.7109375" style="232" customWidth="1"/>
    <col min="515" max="515" width="9.7109375" style="232" customWidth="1"/>
    <col min="516" max="516" width="11.7109375" style="232" customWidth="1"/>
    <col min="517" max="517" width="51" style="232" customWidth="1"/>
    <col min="518" max="518" width="9.42578125" style="232" customWidth="1"/>
    <col min="519" max="519" width="4.7109375" style="232" customWidth="1"/>
    <col min="520" max="522" width="10.7109375" style="232" customWidth="1"/>
    <col min="523" max="523" width="13.5703125" style="232" customWidth="1"/>
    <col min="524" max="768" width="8.85546875" style="232"/>
    <col min="769" max="769" width="3.140625" style="232" customWidth="1"/>
    <col min="770" max="770" width="10.7109375" style="232" customWidth="1"/>
    <col min="771" max="771" width="9.7109375" style="232" customWidth="1"/>
    <col min="772" max="772" width="11.7109375" style="232" customWidth="1"/>
    <col min="773" max="773" width="51" style="232" customWidth="1"/>
    <col min="774" max="774" width="9.42578125" style="232" customWidth="1"/>
    <col min="775" max="775" width="4.7109375" style="232" customWidth="1"/>
    <col min="776" max="778" width="10.7109375" style="232" customWidth="1"/>
    <col min="779" max="779" width="13.5703125" style="232" customWidth="1"/>
    <col min="780" max="1024" width="8.85546875" style="232"/>
    <col min="1025" max="1025" width="3.140625" style="232" customWidth="1"/>
    <col min="1026" max="1026" width="10.7109375" style="232" customWidth="1"/>
    <col min="1027" max="1027" width="9.7109375" style="232" customWidth="1"/>
    <col min="1028" max="1028" width="11.7109375" style="232" customWidth="1"/>
    <col min="1029" max="1029" width="51" style="232" customWidth="1"/>
    <col min="1030" max="1030" width="9.42578125" style="232" customWidth="1"/>
    <col min="1031" max="1031" width="4.7109375" style="232" customWidth="1"/>
    <col min="1032" max="1034" width="10.7109375" style="232" customWidth="1"/>
    <col min="1035" max="1035" width="13.5703125" style="232" customWidth="1"/>
    <col min="1036" max="1280" width="8.85546875" style="232"/>
    <col min="1281" max="1281" width="3.140625" style="232" customWidth="1"/>
    <col min="1282" max="1282" width="10.7109375" style="232" customWidth="1"/>
    <col min="1283" max="1283" width="9.7109375" style="232" customWidth="1"/>
    <col min="1284" max="1284" width="11.7109375" style="232" customWidth="1"/>
    <col min="1285" max="1285" width="51" style="232" customWidth="1"/>
    <col min="1286" max="1286" width="9.42578125" style="232" customWidth="1"/>
    <col min="1287" max="1287" width="4.7109375" style="232" customWidth="1"/>
    <col min="1288" max="1290" width="10.7109375" style="232" customWidth="1"/>
    <col min="1291" max="1291" width="13.5703125" style="232" customWidth="1"/>
    <col min="1292" max="1536" width="8.85546875" style="232"/>
    <col min="1537" max="1537" width="3.140625" style="232" customWidth="1"/>
    <col min="1538" max="1538" width="10.7109375" style="232" customWidth="1"/>
    <col min="1539" max="1539" width="9.7109375" style="232" customWidth="1"/>
    <col min="1540" max="1540" width="11.7109375" style="232" customWidth="1"/>
    <col min="1541" max="1541" width="51" style="232" customWidth="1"/>
    <col min="1542" max="1542" width="9.42578125" style="232" customWidth="1"/>
    <col min="1543" max="1543" width="4.7109375" style="232" customWidth="1"/>
    <col min="1544" max="1546" width="10.7109375" style="232" customWidth="1"/>
    <col min="1547" max="1547" width="13.5703125" style="232" customWidth="1"/>
    <col min="1548" max="1792" width="8.85546875" style="232"/>
    <col min="1793" max="1793" width="3.140625" style="232" customWidth="1"/>
    <col min="1794" max="1794" width="10.7109375" style="232" customWidth="1"/>
    <col min="1795" max="1795" width="9.7109375" style="232" customWidth="1"/>
    <col min="1796" max="1796" width="11.7109375" style="232" customWidth="1"/>
    <col min="1797" max="1797" width="51" style="232" customWidth="1"/>
    <col min="1798" max="1798" width="9.42578125" style="232" customWidth="1"/>
    <col min="1799" max="1799" width="4.7109375" style="232" customWidth="1"/>
    <col min="1800" max="1802" width="10.7109375" style="232" customWidth="1"/>
    <col min="1803" max="1803" width="13.5703125" style="232" customWidth="1"/>
    <col min="1804" max="2048" width="8.85546875" style="232"/>
    <col min="2049" max="2049" width="3.140625" style="232" customWidth="1"/>
    <col min="2050" max="2050" width="10.7109375" style="232" customWidth="1"/>
    <col min="2051" max="2051" width="9.7109375" style="232" customWidth="1"/>
    <col min="2052" max="2052" width="11.7109375" style="232" customWidth="1"/>
    <col min="2053" max="2053" width="51" style="232" customWidth="1"/>
    <col min="2054" max="2054" width="9.42578125" style="232" customWidth="1"/>
    <col min="2055" max="2055" width="4.7109375" style="232" customWidth="1"/>
    <col min="2056" max="2058" width="10.7109375" style="232" customWidth="1"/>
    <col min="2059" max="2059" width="13.5703125" style="232" customWidth="1"/>
    <col min="2060" max="2304" width="8.85546875" style="232"/>
    <col min="2305" max="2305" width="3.140625" style="232" customWidth="1"/>
    <col min="2306" max="2306" width="10.7109375" style="232" customWidth="1"/>
    <col min="2307" max="2307" width="9.7109375" style="232" customWidth="1"/>
    <col min="2308" max="2308" width="11.7109375" style="232" customWidth="1"/>
    <col min="2309" max="2309" width="51" style="232" customWidth="1"/>
    <col min="2310" max="2310" width="9.42578125" style="232" customWidth="1"/>
    <col min="2311" max="2311" width="4.7109375" style="232" customWidth="1"/>
    <col min="2312" max="2314" width="10.7109375" style="232" customWidth="1"/>
    <col min="2315" max="2315" width="13.5703125" style="232" customWidth="1"/>
    <col min="2316" max="2560" width="8.85546875" style="232"/>
    <col min="2561" max="2561" width="3.140625" style="232" customWidth="1"/>
    <col min="2562" max="2562" width="10.7109375" style="232" customWidth="1"/>
    <col min="2563" max="2563" width="9.7109375" style="232" customWidth="1"/>
    <col min="2564" max="2564" width="11.7109375" style="232" customWidth="1"/>
    <col min="2565" max="2565" width="51" style="232" customWidth="1"/>
    <col min="2566" max="2566" width="9.42578125" style="232" customWidth="1"/>
    <col min="2567" max="2567" width="4.7109375" style="232" customWidth="1"/>
    <col min="2568" max="2570" width="10.7109375" style="232" customWidth="1"/>
    <col min="2571" max="2571" width="13.5703125" style="232" customWidth="1"/>
    <col min="2572" max="2816" width="8.85546875" style="232"/>
    <col min="2817" max="2817" width="3.140625" style="232" customWidth="1"/>
    <col min="2818" max="2818" width="10.7109375" style="232" customWidth="1"/>
    <col min="2819" max="2819" width="9.7109375" style="232" customWidth="1"/>
    <col min="2820" max="2820" width="11.7109375" style="232" customWidth="1"/>
    <col min="2821" max="2821" width="51" style="232" customWidth="1"/>
    <col min="2822" max="2822" width="9.42578125" style="232" customWidth="1"/>
    <col min="2823" max="2823" width="4.7109375" style="232" customWidth="1"/>
    <col min="2824" max="2826" width="10.7109375" style="232" customWidth="1"/>
    <col min="2827" max="2827" width="13.5703125" style="232" customWidth="1"/>
    <col min="2828" max="3072" width="8.85546875" style="232"/>
    <col min="3073" max="3073" width="3.140625" style="232" customWidth="1"/>
    <col min="3074" max="3074" width="10.7109375" style="232" customWidth="1"/>
    <col min="3075" max="3075" width="9.7109375" style="232" customWidth="1"/>
    <col min="3076" max="3076" width="11.7109375" style="232" customWidth="1"/>
    <col min="3077" max="3077" width="51" style="232" customWidth="1"/>
    <col min="3078" max="3078" width="9.42578125" style="232" customWidth="1"/>
    <col min="3079" max="3079" width="4.7109375" style="232" customWidth="1"/>
    <col min="3080" max="3082" width="10.7109375" style="232" customWidth="1"/>
    <col min="3083" max="3083" width="13.5703125" style="232" customWidth="1"/>
    <col min="3084" max="3328" width="8.85546875" style="232"/>
    <col min="3329" max="3329" width="3.140625" style="232" customWidth="1"/>
    <col min="3330" max="3330" width="10.7109375" style="232" customWidth="1"/>
    <col min="3331" max="3331" width="9.7109375" style="232" customWidth="1"/>
    <col min="3332" max="3332" width="11.7109375" style="232" customWidth="1"/>
    <col min="3333" max="3333" width="51" style="232" customWidth="1"/>
    <col min="3334" max="3334" width="9.42578125" style="232" customWidth="1"/>
    <col min="3335" max="3335" width="4.7109375" style="232" customWidth="1"/>
    <col min="3336" max="3338" width="10.7109375" style="232" customWidth="1"/>
    <col min="3339" max="3339" width="13.5703125" style="232" customWidth="1"/>
    <col min="3340" max="3584" width="8.85546875" style="232"/>
    <col min="3585" max="3585" width="3.140625" style="232" customWidth="1"/>
    <col min="3586" max="3586" width="10.7109375" style="232" customWidth="1"/>
    <col min="3587" max="3587" width="9.7109375" style="232" customWidth="1"/>
    <col min="3588" max="3588" width="11.7109375" style="232" customWidth="1"/>
    <col min="3589" max="3589" width="51" style="232" customWidth="1"/>
    <col min="3590" max="3590" width="9.42578125" style="232" customWidth="1"/>
    <col min="3591" max="3591" width="4.7109375" style="232" customWidth="1"/>
    <col min="3592" max="3594" width="10.7109375" style="232" customWidth="1"/>
    <col min="3595" max="3595" width="13.5703125" style="232" customWidth="1"/>
    <col min="3596" max="3840" width="8.85546875" style="232"/>
    <col min="3841" max="3841" width="3.140625" style="232" customWidth="1"/>
    <col min="3842" max="3842" width="10.7109375" style="232" customWidth="1"/>
    <col min="3843" max="3843" width="9.7109375" style="232" customWidth="1"/>
    <col min="3844" max="3844" width="11.7109375" style="232" customWidth="1"/>
    <col min="3845" max="3845" width="51" style="232" customWidth="1"/>
    <col min="3846" max="3846" width="9.42578125" style="232" customWidth="1"/>
    <col min="3847" max="3847" width="4.7109375" style="232" customWidth="1"/>
    <col min="3848" max="3850" width="10.7109375" style="232" customWidth="1"/>
    <col min="3851" max="3851" width="13.5703125" style="232" customWidth="1"/>
    <col min="3852" max="4096" width="8.85546875" style="232"/>
    <col min="4097" max="4097" width="3.140625" style="232" customWidth="1"/>
    <col min="4098" max="4098" width="10.7109375" style="232" customWidth="1"/>
    <col min="4099" max="4099" width="9.7109375" style="232" customWidth="1"/>
    <col min="4100" max="4100" width="11.7109375" style="232" customWidth="1"/>
    <col min="4101" max="4101" width="51" style="232" customWidth="1"/>
    <col min="4102" max="4102" width="9.42578125" style="232" customWidth="1"/>
    <col min="4103" max="4103" width="4.7109375" style="232" customWidth="1"/>
    <col min="4104" max="4106" width="10.7109375" style="232" customWidth="1"/>
    <col min="4107" max="4107" width="13.5703125" style="232" customWidth="1"/>
    <col min="4108" max="4352" width="8.85546875" style="232"/>
    <col min="4353" max="4353" width="3.140625" style="232" customWidth="1"/>
    <col min="4354" max="4354" width="10.7109375" style="232" customWidth="1"/>
    <col min="4355" max="4355" width="9.7109375" style="232" customWidth="1"/>
    <col min="4356" max="4356" width="11.7109375" style="232" customWidth="1"/>
    <col min="4357" max="4357" width="51" style="232" customWidth="1"/>
    <col min="4358" max="4358" width="9.42578125" style="232" customWidth="1"/>
    <col min="4359" max="4359" width="4.7109375" style="232" customWidth="1"/>
    <col min="4360" max="4362" width="10.7109375" style="232" customWidth="1"/>
    <col min="4363" max="4363" width="13.5703125" style="232" customWidth="1"/>
    <col min="4364" max="4608" width="8.85546875" style="232"/>
    <col min="4609" max="4609" width="3.140625" style="232" customWidth="1"/>
    <col min="4610" max="4610" width="10.7109375" style="232" customWidth="1"/>
    <col min="4611" max="4611" width="9.7109375" style="232" customWidth="1"/>
    <col min="4612" max="4612" width="11.7109375" style="232" customWidth="1"/>
    <col min="4613" max="4613" width="51" style="232" customWidth="1"/>
    <col min="4614" max="4614" width="9.42578125" style="232" customWidth="1"/>
    <col min="4615" max="4615" width="4.7109375" style="232" customWidth="1"/>
    <col min="4616" max="4618" width="10.7109375" style="232" customWidth="1"/>
    <col min="4619" max="4619" width="13.5703125" style="232" customWidth="1"/>
    <col min="4620" max="4864" width="8.85546875" style="232"/>
    <col min="4865" max="4865" width="3.140625" style="232" customWidth="1"/>
    <col min="4866" max="4866" width="10.7109375" style="232" customWidth="1"/>
    <col min="4867" max="4867" width="9.7109375" style="232" customWidth="1"/>
    <col min="4868" max="4868" width="11.7109375" style="232" customWidth="1"/>
    <col min="4869" max="4869" width="51" style="232" customWidth="1"/>
    <col min="4870" max="4870" width="9.42578125" style="232" customWidth="1"/>
    <col min="4871" max="4871" width="4.7109375" style="232" customWidth="1"/>
    <col min="4872" max="4874" width="10.7109375" style="232" customWidth="1"/>
    <col min="4875" max="4875" width="13.5703125" style="232" customWidth="1"/>
    <col min="4876" max="5120" width="8.85546875" style="232"/>
    <col min="5121" max="5121" width="3.140625" style="232" customWidth="1"/>
    <col min="5122" max="5122" width="10.7109375" style="232" customWidth="1"/>
    <col min="5123" max="5123" width="9.7109375" style="232" customWidth="1"/>
    <col min="5124" max="5124" width="11.7109375" style="232" customWidth="1"/>
    <col min="5125" max="5125" width="51" style="232" customWidth="1"/>
    <col min="5126" max="5126" width="9.42578125" style="232" customWidth="1"/>
    <col min="5127" max="5127" width="4.7109375" style="232" customWidth="1"/>
    <col min="5128" max="5130" width="10.7109375" style="232" customWidth="1"/>
    <col min="5131" max="5131" width="13.5703125" style="232" customWidth="1"/>
    <col min="5132" max="5376" width="8.85546875" style="232"/>
    <col min="5377" max="5377" width="3.140625" style="232" customWidth="1"/>
    <col min="5378" max="5378" width="10.7109375" style="232" customWidth="1"/>
    <col min="5379" max="5379" width="9.7109375" style="232" customWidth="1"/>
    <col min="5380" max="5380" width="11.7109375" style="232" customWidth="1"/>
    <col min="5381" max="5381" width="51" style="232" customWidth="1"/>
    <col min="5382" max="5382" width="9.42578125" style="232" customWidth="1"/>
    <col min="5383" max="5383" width="4.7109375" style="232" customWidth="1"/>
    <col min="5384" max="5386" width="10.7109375" style="232" customWidth="1"/>
    <col min="5387" max="5387" width="13.5703125" style="232" customWidth="1"/>
    <col min="5388" max="5632" width="8.85546875" style="232"/>
    <col min="5633" max="5633" width="3.140625" style="232" customWidth="1"/>
    <col min="5634" max="5634" width="10.7109375" style="232" customWidth="1"/>
    <col min="5635" max="5635" width="9.7109375" style="232" customWidth="1"/>
    <col min="5636" max="5636" width="11.7109375" style="232" customWidth="1"/>
    <col min="5637" max="5637" width="51" style="232" customWidth="1"/>
    <col min="5638" max="5638" width="9.42578125" style="232" customWidth="1"/>
    <col min="5639" max="5639" width="4.7109375" style="232" customWidth="1"/>
    <col min="5640" max="5642" width="10.7109375" style="232" customWidth="1"/>
    <col min="5643" max="5643" width="13.5703125" style="232" customWidth="1"/>
    <col min="5644" max="5888" width="8.85546875" style="232"/>
    <col min="5889" max="5889" width="3.140625" style="232" customWidth="1"/>
    <col min="5890" max="5890" width="10.7109375" style="232" customWidth="1"/>
    <col min="5891" max="5891" width="9.7109375" style="232" customWidth="1"/>
    <col min="5892" max="5892" width="11.7109375" style="232" customWidth="1"/>
    <col min="5893" max="5893" width="51" style="232" customWidth="1"/>
    <col min="5894" max="5894" width="9.42578125" style="232" customWidth="1"/>
    <col min="5895" max="5895" width="4.7109375" style="232" customWidth="1"/>
    <col min="5896" max="5898" width="10.7109375" style="232" customWidth="1"/>
    <col min="5899" max="5899" width="13.5703125" style="232" customWidth="1"/>
    <col min="5900" max="6144" width="8.85546875" style="232"/>
    <col min="6145" max="6145" width="3.140625" style="232" customWidth="1"/>
    <col min="6146" max="6146" width="10.7109375" style="232" customWidth="1"/>
    <col min="6147" max="6147" width="9.7109375" style="232" customWidth="1"/>
    <col min="6148" max="6148" width="11.7109375" style="232" customWidth="1"/>
    <col min="6149" max="6149" width="51" style="232" customWidth="1"/>
    <col min="6150" max="6150" width="9.42578125" style="232" customWidth="1"/>
    <col min="6151" max="6151" width="4.7109375" style="232" customWidth="1"/>
    <col min="6152" max="6154" width="10.7109375" style="232" customWidth="1"/>
    <col min="6155" max="6155" width="13.5703125" style="232" customWidth="1"/>
    <col min="6156" max="6400" width="8.85546875" style="232"/>
    <col min="6401" max="6401" width="3.140625" style="232" customWidth="1"/>
    <col min="6402" max="6402" width="10.7109375" style="232" customWidth="1"/>
    <col min="6403" max="6403" width="9.7109375" style="232" customWidth="1"/>
    <col min="6404" max="6404" width="11.7109375" style="232" customWidth="1"/>
    <col min="6405" max="6405" width="51" style="232" customWidth="1"/>
    <col min="6406" max="6406" width="9.42578125" style="232" customWidth="1"/>
    <col min="6407" max="6407" width="4.7109375" style="232" customWidth="1"/>
    <col min="6408" max="6410" width="10.7109375" style="232" customWidth="1"/>
    <col min="6411" max="6411" width="13.5703125" style="232" customWidth="1"/>
    <col min="6412" max="6656" width="8.85546875" style="232"/>
    <col min="6657" max="6657" width="3.140625" style="232" customWidth="1"/>
    <col min="6658" max="6658" width="10.7109375" style="232" customWidth="1"/>
    <col min="6659" max="6659" width="9.7109375" style="232" customWidth="1"/>
    <col min="6660" max="6660" width="11.7109375" style="232" customWidth="1"/>
    <col min="6661" max="6661" width="51" style="232" customWidth="1"/>
    <col min="6662" max="6662" width="9.42578125" style="232" customWidth="1"/>
    <col min="6663" max="6663" width="4.7109375" style="232" customWidth="1"/>
    <col min="6664" max="6666" width="10.7109375" style="232" customWidth="1"/>
    <col min="6667" max="6667" width="13.5703125" style="232" customWidth="1"/>
    <col min="6668" max="6912" width="8.85546875" style="232"/>
    <col min="6913" max="6913" width="3.140625" style="232" customWidth="1"/>
    <col min="6914" max="6914" width="10.7109375" style="232" customWidth="1"/>
    <col min="6915" max="6915" width="9.7109375" style="232" customWidth="1"/>
    <col min="6916" max="6916" width="11.7109375" style="232" customWidth="1"/>
    <col min="6917" max="6917" width="51" style="232" customWidth="1"/>
    <col min="6918" max="6918" width="9.42578125" style="232" customWidth="1"/>
    <col min="6919" max="6919" width="4.7109375" style="232" customWidth="1"/>
    <col min="6920" max="6922" width="10.7109375" style="232" customWidth="1"/>
    <col min="6923" max="6923" width="13.5703125" style="232" customWidth="1"/>
    <col min="6924" max="7168" width="8.85546875" style="232"/>
    <col min="7169" max="7169" width="3.140625" style="232" customWidth="1"/>
    <col min="7170" max="7170" width="10.7109375" style="232" customWidth="1"/>
    <col min="7171" max="7171" width="9.7109375" style="232" customWidth="1"/>
    <col min="7172" max="7172" width="11.7109375" style="232" customWidth="1"/>
    <col min="7173" max="7173" width="51" style="232" customWidth="1"/>
    <col min="7174" max="7174" width="9.42578125" style="232" customWidth="1"/>
    <col min="7175" max="7175" width="4.7109375" style="232" customWidth="1"/>
    <col min="7176" max="7178" width="10.7109375" style="232" customWidth="1"/>
    <col min="7179" max="7179" width="13.5703125" style="232" customWidth="1"/>
    <col min="7180" max="7424" width="8.85546875" style="232"/>
    <col min="7425" max="7425" width="3.140625" style="232" customWidth="1"/>
    <col min="7426" max="7426" width="10.7109375" style="232" customWidth="1"/>
    <col min="7427" max="7427" width="9.7109375" style="232" customWidth="1"/>
    <col min="7428" max="7428" width="11.7109375" style="232" customWidth="1"/>
    <col min="7429" max="7429" width="51" style="232" customWidth="1"/>
    <col min="7430" max="7430" width="9.42578125" style="232" customWidth="1"/>
    <col min="7431" max="7431" width="4.7109375" style="232" customWidth="1"/>
    <col min="7432" max="7434" width="10.7109375" style="232" customWidth="1"/>
    <col min="7435" max="7435" width="13.5703125" style="232" customWidth="1"/>
    <col min="7436" max="7680" width="8.85546875" style="232"/>
    <col min="7681" max="7681" width="3.140625" style="232" customWidth="1"/>
    <col min="7682" max="7682" width="10.7109375" style="232" customWidth="1"/>
    <col min="7683" max="7683" width="9.7109375" style="232" customWidth="1"/>
    <col min="7684" max="7684" width="11.7109375" style="232" customWidth="1"/>
    <col min="7685" max="7685" width="51" style="232" customWidth="1"/>
    <col min="7686" max="7686" width="9.42578125" style="232" customWidth="1"/>
    <col min="7687" max="7687" width="4.7109375" style="232" customWidth="1"/>
    <col min="7688" max="7690" width="10.7109375" style="232" customWidth="1"/>
    <col min="7691" max="7691" width="13.5703125" style="232" customWidth="1"/>
    <col min="7692" max="7936" width="8.85546875" style="232"/>
    <col min="7937" max="7937" width="3.140625" style="232" customWidth="1"/>
    <col min="7938" max="7938" width="10.7109375" style="232" customWidth="1"/>
    <col min="7939" max="7939" width="9.7109375" style="232" customWidth="1"/>
    <col min="7940" max="7940" width="11.7109375" style="232" customWidth="1"/>
    <col min="7941" max="7941" width="51" style="232" customWidth="1"/>
    <col min="7942" max="7942" width="9.42578125" style="232" customWidth="1"/>
    <col min="7943" max="7943" width="4.7109375" style="232" customWidth="1"/>
    <col min="7944" max="7946" width="10.7109375" style="232" customWidth="1"/>
    <col min="7947" max="7947" width="13.5703125" style="232" customWidth="1"/>
    <col min="7948" max="8192" width="8.85546875" style="232"/>
    <col min="8193" max="8193" width="3.140625" style="232" customWidth="1"/>
    <col min="8194" max="8194" width="10.7109375" style="232" customWidth="1"/>
    <col min="8195" max="8195" width="9.7109375" style="232" customWidth="1"/>
    <col min="8196" max="8196" width="11.7109375" style="232" customWidth="1"/>
    <col min="8197" max="8197" width="51" style="232" customWidth="1"/>
    <col min="8198" max="8198" width="9.42578125" style="232" customWidth="1"/>
    <col min="8199" max="8199" width="4.7109375" style="232" customWidth="1"/>
    <col min="8200" max="8202" width="10.7109375" style="232" customWidth="1"/>
    <col min="8203" max="8203" width="13.5703125" style="232" customWidth="1"/>
    <col min="8204" max="8448" width="8.85546875" style="232"/>
    <col min="8449" max="8449" width="3.140625" style="232" customWidth="1"/>
    <col min="8450" max="8450" width="10.7109375" style="232" customWidth="1"/>
    <col min="8451" max="8451" width="9.7109375" style="232" customWidth="1"/>
    <col min="8452" max="8452" width="11.7109375" style="232" customWidth="1"/>
    <col min="8453" max="8453" width="51" style="232" customWidth="1"/>
    <col min="8454" max="8454" width="9.42578125" style="232" customWidth="1"/>
    <col min="8455" max="8455" width="4.7109375" style="232" customWidth="1"/>
    <col min="8456" max="8458" width="10.7109375" style="232" customWidth="1"/>
    <col min="8459" max="8459" width="13.5703125" style="232" customWidth="1"/>
    <col min="8460" max="8704" width="8.85546875" style="232"/>
    <col min="8705" max="8705" width="3.140625" style="232" customWidth="1"/>
    <col min="8706" max="8706" width="10.7109375" style="232" customWidth="1"/>
    <col min="8707" max="8707" width="9.7109375" style="232" customWidth="1"/>
    <col min="8708" max="8708" width="11.7109375" style="232" customWidth="1"/>
    <col min="8709" max="8709" width="51" style="232" customWidth="1"/>
    <col min="8710" max="8710" width="9.42578125" style="232" customWidth="1"/>
    <col min="8711" max="8711" width="4.7109375" style="232" customWidth="1"/>
    <col min="8712" max="8714" width="10.7109375" style="232" customWidth="1"/>
    <col min="8715" max="8715" width="13.5703125" style="232" customWidth="1"/>
    <col min="8716" max="8960" width="8.85546875" style="232"/>
    <col min="8961" max="8961" width="3.140625" style="232" customWidth="1"/>
    <col min="8962" max="8962" width="10.7109375" style="232" customWidth="1"/>
    <col min="8963" max="8963" width="9.7109375" style="232" customWidth="1"/>
    <col min="8964" max="8964" width="11.7109375" style="232" customWidth="1"/>
    <col min="8965" max="8965" width="51" style="232" customWidth="1"/>
    <col min="8966" max="8966" width="9.42578125" style="232" customWidth="1"/>
    <col min="8967" max="8967" width="4.7109375" style="232" customWidth="1"/>
    <col min="8968" max="8970" width="10.7109375" style="232" customWidth="1"/>
    <col min="8971" max="8971" width="13.5703125" style="232" customWidth="1"/>
    <col min="8972" max="9216" width="8.85546875" style="232"/>
    <col min="9217" max="9217" width="3.140625" style="232" customWidth="1"/>
    <col min="9218" max="9218" width="10.7109375" style="232" customWidth="1"/>
    <col min="9219" max="9219" width="9.7109375" style="232" customWidth="1"/>
    <col min="9220" max="9220" width="11.7109375" style="232" customWidth="1"/>
    <col min="9221" max="9221" width="51" style="232" customWidth="1"/>
    <col min="9222" max="9222" width="9.42578125" style="232" customWidth="1"/>
    <col min="9223" max="9223" width="4.7109375" style="232" customWidth="1"/>
    <col min="9224" max="9226" width="10.7109375" style="232" customWidth="1"/>
    <col min="9227" max="9227" width="13.5703125" style="232" customWidth="1"/>
    <col min="9228" max="9472" width="8.85546875" style="232"/>
    <col min="9473" max="9473" width="3.140625" style="232" customWidth="1"/>
    <col min="9474" max="9474" width="10.7109375" style="232" customWidth="1"/>
    <col min="9475" max="9475" width="9.7109375" style="232" customWidth="1"/>
    <col min="9476" max="9476" width="11.7109375" style="232" customWidth="1"/>
    <col min="9477" max="9477" width="51" style="232" customWidth="1"/>
    <col min="9478" max="9478" width="9.42578125" style="232" customWidth="1"/>
    <col min="9479" max="9479" width="4.7109375" style="232" customWidth="1"/>
    <col min="9480" max="9482" width="10.7109375" style="232" customWidth="1"/>
    <col min="9483" max="9483" width="13.5703125" style="232" customWidth="1"/>
    <col min="9484" max="9728" width="8.85546875" style="232"/>
    <col min="9729" max="9729" width="3.140625" style="232" customWidth="1"/>
    <col min="9730" max="9730" width="10.7109375" style="232" customWidth="1"/>
    <col min="9731" max="9731" width="9.7109375" style="232" customWidth="1"/>
    <col min="9732" max="9732" width="11.7109375" style="232" customWidth="1"/>
    <col min="9733" max="9733" width="51" style="232" customWidth="1"/>
    <col min="9734" max="9734" width="9.42578125" style="232" customWidth="1"/>
    <col min="9735" max="9735" width="4.7109375" style="232" customWidth="1"/>
    <col min="9736" max="9738" width="10.7109375" style="232" customWidth="1"/>
    <col min="9739" max="9739" width="13.5703125" style="232" customWidth="1"/>
    <col min="9740" max="9984" width="8.85546875" style="232"/>
    <col min="9985" max="9985" width="3.140625" style="232" customWidth="1"/>
    <col min="9986" max="9986" width="10.7109375" style="232" customWidth="1"/>
    <col min="9987" max="9987" width="9.7109375" style="232" customWidth="1"/>
    <col min="9988" max="9988" width="11.7109375" style="232" customWidth="1"/>
    <col min="9989" max="9989" width="51" style="232" customWidth="1"/>
    <col min="9990" max="9990" width="9.42578125" style="232" customWidth="1"/>
    <col min="9991" max="9991" width="4.7109375" style="232" customWidth="1"/>
    <col min="9992" max="9994" width="10.7109375" style="232" customWidth="1"/>
    <col min="9995" max="9995" width="13.5703125" style="232" customWidth="1"/>
    <col min="9996" max="10240" width="8.85546875" style="232"/>
    <col min="10241" max="10241" width="3.140625" style="232" customWidth="1"/>
    <col min="10242" max="10242" width="10.7109375" style="232" customWidth="1"/>
    <col min="10243" max="10243" width="9.7109375" style="232" customWidth="1"/>
    <col min="10244" max="10244" width="11.7109375" style="232" customWidth="1"/>
    <col min="10245" max="10245" width="51" style="232" customWidth="1"/>
    <col min="10246" max="10246" width="9.42578125" style="232" customWidth="1"/>
    <col min="10247" max="10247" width="4.7109375" style="232" customWidth="1"/>
    <col min="10248" max="10250" width="10.7109375" style="232" customWidth="1"/>
    <col min="10251" max="10251" width="13.5703125" style="232" customWidth="1"/>
    <col min="10252" max="10496" width="8.85546875" style="232"/>
    <col min="10497" max="10497" width="3.140625" style="232" customWidth="1"/>
    <col min="10498" max="10498" width="10.7109375" style="232" customWidth="1"/>
    <col min="10499" max="10499" width="9.7109375" style="232" customWidth="1"/>
    <col min="10500" max="10500" width="11.7109375" style="232" customWidth="1"/>
    <col min="10501" max="10501" width="51" style="232" customWidth="1"/>
    <col min="10502" max="10502" width="9.42578125" style="232" customWidth="1"/>
    <col min="10503" max="10503" width="4.7109375" style="232" customWidth="1"/>
    <col min="10504" max="10506" width="10.7109375" style="232" customWidth="1"/>
    <col min="10507" max="10507" width="13.5703125" style="232" customWidth="1"/>
    <col min="10508" max="10752" width="8.85546875" style="232"/>
    <col min="10753" max="10753" width="3.140625" style="232" customWidth="1"/>
    <col min="10754" max="10754" width="10.7109375" style="232" customWidth="1"/>
    <col min="10755" max="10755" width="9.7109375" style="232" customWidth="1"/>
    <col min="10756" max="10756" width="11.7109375" style="232" customWidth="1"/>
    <col min="10757" max="10757" width="51" style="232" customWidth="1"/>
    <col min="10758" max="10758" width="9.42578125" style="232" customWidth="1"/>
    <col min="10759" max="10759" width="4.7109375" style="232" customWidth="1"/>
    <col min="10760" max="10762" width="10.7109375" style="232" customWidth="1"/>
    <col min="10763" max="10763" width="13.5703125" style="232" customWidth="1"/>
    <col min="10764" max="11008" width="8.85546875" style="232"/>
    <col min="11009" max="11009" width="3.140625" style="232" customWidth="1"/>
    <col min="11010" max="11010" width="10.7109375" style="232" customWidth="1"/>
    <col min="11011" max="11011" width="9.7109375" style="232" customWidth="1"/>
    <col min="11012" max="11012" width="11.7109375" style="232" customWidth="1"/>
    <col min="11013" max="11013" width="51" style="232" customWidth="1"/>
    <col min="11014" max="11014" width="9.42578125" style="232" customWidth="1"/>
    <col min="11015" max="11015" width="4.7109375" style="232" customWidth="1"/>
    <col min="11016" max="11018" width="10.7109375" style="232" customWidth="1"/>
    <col min="11019" max="11019" width="13.5703125" style="232" customWidth="1"/>
    <col min="11020" max="11264" width="8.85546875" style="232"/>
    <col min="11265" max="11265" width="3.140625" style="232" customWidth="1"/>
    <col min="11266" max="11266" width="10.7109375" style="232" customWidth="1"/>
    <col min="11267" max="11267" width="9.7109375" style="232" customWidth="1"/>
    <col min="11268" max="11268" width="11.7109375" style="232" customWidth="1"/>
    <col min="11269" max="11269" width="51" style="232" customWidth="1"/>
    <col min="11270" max="11270" width="9.42578125" style="232" customWidth="1"/>
    <col min="11271" max="11271" width="4.7109375" style="232" customWidth="1"/>
    <col min="11272" max="11274" width="10.7109375" style="232" customWidth="1"/>
    <col min="11275" max="11275" width="13.5703125" style="232" customWidth="1"/>
    <col min="11276" max="11520" width="8.85546875" style="232"/>
    <col min="11521" max="11521" width="3.140625" style="232" customWidth="1"/>
    <col min="11522" max="11522" width="10.7109375" style="232" customWidth="1"/>
    <col min="11523" max="11523" width="9.7109375" style="232" customWidth="1"/>
    <col min="11524" max="11524" width="11.7109375" style="232" customWidth="1"/>
    <col min="11525" max="11525" width="51" style="232" customWidth="1"/>
    <col min="11526" max="11526" width="9.42578125" style="232" customWidth="1"/>
    <col min="11527" max="11527" width="4.7109375" style="232" customWidth="1"/>
    <col min="11528" max="11530" width="10.7109375" style="232" customWidth="1"/>
    <col min="11531" max="11531" width="13.5703125" style="232" customWidth="1"/>
    <col min="11532" max="11776" width="8.85546875" style="232"/>
    <col min="11777" max="11777" width="3.140625" style="232" customWidth="1"/>
    <col min="11778" max="11778" width="10.7109375" style="232" customWidth="1"/>
    <col min="11779" max="11779" width="9.7109375" style="232" customWidth="1"/>
    <col min="11780" max="11780" width="11.7109375" style="232" customWidth="1"/>
    <col min="11781" max="11781" width="51" style="232" customWidth="1"/>
    <col min="11782" max="11782" width="9.42578125" style="232" customWidth="1"/>
    <col min="11783" max="11783" width="4.7109375" style="232" customWidth="1"/>
    <col min="11784" max="11786" width="10.7109375" style="232" customWidth="1"/>
    <col min="11787" max="11787" width="13.5703125" style="232" customWidth="1"/>
    <col min="11788" max="12032" width="8.85546875" style="232"/>
    <col min="12033" max="12033" width="3.140625" style="232" customWidth="1"/>
    <col min="12034" max="12034" width="10.7109375" style="232" customWidth="1"/>
    <col min="12035" max="12035" width="9.7109375" style="232" customWidth="1"/>
    <col min="12036" max="12036" width="11.7109375" style="232" customWidth="1"/>
    <col min="12037" max="12037" width="51" style="232" customWidth="1"/>
    <col min="12038" max="12038" width="9.42578125" style="232" customWidth="1"/>
    <col min="12039" max="12039" width="4.7109375" style="232" customWidth="1"/>
    <col min="12040" max="12042" width="10.7109375" style="232" customWidth="1"/>
    <col min="12043" max="12043" width="13.5703125" style="232" customWidth="1"/>
    <col min="12044" max="12288" width="8.85546875" style="232"/>
    <col min="12289" max="12289" width="3.140625" style="232" customWidth="1"/>
    <col min="12290" max="12290" width="10.7109375" style="232" customWidth="1"/>
    <col min="12291" max="12291" width="9.7109375" style="232" customWidth="1"/>
    <col min="12292" max="12292" width="11.7109375" style="232" customWidth="1"/>
    <col min="12293" max="12293" width="51" style="232" customWidth="1"/>
    <col min="12294" max="12294" width="9.42578125" style="232" customWidth="1"/>
    <col min="12295" max="12295" width="4.7109375" style="232" customWidth="1"/>
    <col min="12296" max="12298" width="10.7109375" style="232" customWidth="1"/>
    <col min="12299" max="12299" width="13.5703125" style="232" customWidth="1"/>
    <col min="12300" max="12544" width="8.85546875" style="232"/>
    <col min="12545" max="12545" width="3.140625" style="232" customWidth="1"/>
    <col min="12546" max="12546" width="10.7109375" style="232" customWidth="1"/>
    <col min="12547" max="12547" width="9.7109375" style="232" customWidth="1"/>
    <col min="12548" max="12548" width="11.7109375" style="232" customWidth="1"/>
    <col min="12549" max="12549" width="51" style="232" customWidth="1"/>
    <col min="12550" max="12550" width="9.42578125" style="232" customWidth="1"/>
    <col min="12551" max="12551" width="4.7109375" style="232" customWidth="1"/>
    <col min="12552" max="12554" width="10.7109375" style="232" customWidth="1"/>
    <col min="12555" max="12555" width="13.5703125" style="232" customWidth="1"/>
    <col min="12556" max="12800" width="8.85546875" style="232"/>
    <col min="12801" max="12801" width="3.140625" style="232" customWidth="1"/>
    <col min="12802" max="12802" width="10.7109375" style="232" customWidth="1"/>
    <col min="12803" max="12803" width="9.7109375" style="232" customWidth="1"/>
    <col min="12804" max="12804" width="11.7109375" style="232" customWidth="1"/>
    <col min="12805" max="12805" width="51" style="232" customWidth="1"/>
    <col min="12806" max="12806" width="9.42578125" style="232" customWidth="1"/>
    <col min="12807" max="12807" width="4.7109375" style="232" customWidth="1"/>
    <col min="12808" max="12810" width="10.7109375" style="232" customWidth="1"/>
    <col min="12811" max="12811" width="13.5703125" style="232" customWidth="1"/>
    <col min="12812" max="13056" width="8.85546875" style="232"/>
    <col min="13057" max="13057" width="3.140625" style="232" customWidth="1"/>
    <col min="13058" max="13058" width="10.7109375" style="232" customWidth="1"/>
    <col min="13059" max="13059" width="9.7109375" style="232" customWidth="1"/>
    <col min="13060" max="13060" width="11.7109375" style="232" customWidth="1"/>
    <col min="13061" max="13061" width="51" style="232" customWidth="1"/>
    <col min="13062" max="13062" width="9.42578125" style="232" customWidth="1"/>
    <col min="13063" max="13063" width="4.7109375" style="232" customWidth="1"/>
    <col min="13064" max="13066" width="10.7109375" style="232" customWidth="1"/>
    <col min="13067" max="13067" width="13.5703125" style="232" customWidth="1"/>
    <col min="13068" max="13312" width="8.85546875" style="232"/>
    <col min="13313" max="13313" width="3.140625" style="232" customWidth="1"/>
    <col min="13314" max="13314" width="10.7109375" style="232" customWidth="1"/>
    <col min="13315" max="13315" width="9.7109375" style="232" customWidth="1"/>
    <col min="13316" max="13316" width="11.7109375" style="232" customWidth="1"/>
    <col min="13317" max="13317" width="51" style="232" customWidth="1"/>
    <col min="13318" max="13318" width="9.42578125" style="232" customWidth="1"/>
    <col min="13319" max="13319" width="4.7109375" style="232" customWidth="1"/>
    <col min="13320" max="13322" width="10.7109375" style="232" customWidth="1"/>
    <col min="13323" max="13323" width="13.5703125" style="232" customWidth="1"/>
    <col min="13324" max="13568" width="8.85546875" style="232"/>
    <col min="13569" max="13569" width="3.140625" style="232" customWidth="1"/>
    <col min="13570" max="13570" width="10.7109375" style="232" customWidth="1"/>
    <col min="13571" max="13571" width="9.7109375" style="232" customWidth="1"/>
    <col min="13572" max="13572" width="11.7109375" style="232" customWidth="1"/>
    <col min="13573" max="13573" width="51" style="232" customWidth="1"/>
    <col min="13574" max="13574" width="9.42578125" style="232" customWidth="1"/>
    <col min="13575" max="13575" width="4.7109375" style="232" customWidth="1"/>
    <col min="13576" max="13578" width="10.7109375" style="232" customWidth="1"/>
    <col min="13579" max="13579" width="13.5703125" style="232" customWidth="1"/>
    <col min="13580" max="13824" width="8.85546875" style="232"/>
    <col min="13825" max="13825" width="3.140625" style="232" customWidth="1"/>
    <col min="13826" max="13826" width="10.7109375" style="232" customWidth="1"/>
    <col min="13827" max="13827" width="9.7109375" style="232" customWidth="1"/>
    <col min="13828" max="13828" width="11.7109375" style="232" customWidth="1"/>
    <col min="13829" max="13829" width="51" style="232" customWidth="1"/>
    <col min="13830" max="13830" width="9.42578125" style="232" customWidth="1"/>
    <col min="13831" max="13831" width="4.7109375" style="232" customWidth="1"/>
    <col min="13832" max="13834" width="10.7109375" style="232" customWidth="1"/>
    <col min="13835" max="13835" width="13.5703125" style="232" customWidth="1"/>
    <col min="13836" max="14080" width="8.85546875" style="232"/>
    <col min="14081" max="14081" width="3.140625" style="232" customWidth="1"/>
    <col min="14082" max="14082" width="10.7109375" style="232" customWidth="1"/>
    <col min="14083" max="14083" width="9.7109375" style="232" customWidth="1"/>
    <col min="14084" max="14084" width="11.7109375" style="232" customWidth="1"/>
    <col min="14085" max="14085" width="51" style="232" customWidth="1"/>
    <col min="14086" max="14086" width="9.42578125" style="232" customWidth="1"/>
    <col min="14087" max="14087" width="4.7109375" style="232" customWidth="1"/>
    <col min="14088" max="14090" width="10.7109375" style="232" customWidth="1"/>
    <col min="14091" max="14091" width="13.5703125" style="232" customWidth="1"/>
    <col min="14092" max="14336" width="8.85546875" style="232"/>
    <col min="14337" max="14337" width="3.140625" style="232" customWidth="1"/>
    <col min="14338" max="14338" width="10.7109375" style="232" customWidth="1"/>
    <col min="14339" max="14339" width="9.7109375" style="232" customWidth="1"/>
    <col min="14340" max="14340" width="11.7109375" style="232" customWidth="1"/>
    <col min="14341" max="14341" width="51" style="232" customWidth="1"/>
    <col min="14342" max="14342" width="9.42578125" style="232" customWidth="1"/>
    <col min="14343" max="14343" width="4.7109375" style="232" customWidth="1"/>
    <col min="14344" max="14346" width="10.7109375" style="232" customWidth="1"/>
    <col min="14347" max="14347" width="13.5703125" style="232" customWidth="1"/>
    <col min="14348" max="14592" width="8.85546875" style="232"/>
    <col min="14593" max="14593" width="3.140625" style="232" customWidth="1"/>
    <col min="14594" max="14594" width="10.7109375" style="232" customWidth="1"/>
    <col min="14595" max="14595" width="9.7109375" style="232" customWidth="1"/>
    <col min="14596" max="14596" width="11.7109375" style="232" customWidth="1"/>
    <col min="14597" max="14597" width="51" style="232" customWidth="1"/>
    <col min="14598" max="14598" width="9.42578125" style="232" customWidth="1"/>
    <col min="14599" max="14599" width="4.7109375" style="232" customWidth="1"/>
    <col min="14600" max="14602" width="10.7109375" style="232" customWidth="1"/>
    <col min="14603" max="14603" width="13.5703125" style="232" customWidth="1"/>
    <col min="14604" max="14848" width="8.85546875" style="232"/>
    <col min="14849" max="14849" width="3.140625" style="232" customWidth="1"/>
    <col min="14850" max="14850" width="10.7109375" style="232" customWidth="1"/>
    <col min="14851" max="14851" width="9.7109375" style="232" customWidth="1"/>
    <col min="14852" max="14852" width="11.7109375" style="232" customWidth="1"/>
    <col min="14853" max="14853" width="51" style="232" customWidth="1"/>
    <col min="14854" max="14854" width="9.42578125" style="232" customWidth="1"/>
    <col min="14855" max="14855" width="4.7109375" style="232" customWidth="1"/>
    <col min="14856" max="14858" width="10.7109375" style="232" customWidth="1"/>
    <col min="14859" max="14859" width="13.5703125" style="232" customWidth="1"/>
    <col min="14860" max="15104" width="8.85546875" style="232"/>
    <col min="15105" max="15105" width="3.140625" style="232" customWidth="1"/>
    <col min="15106" max="15106" width="10.7109375" style="232" customWidth="1"/>
    <col min="15107" max="15107" width="9.7109375" style="232" customWidth="1"/>
    <col min="15108" max="15108" width="11.7109375" style="232" customWidth="1"/>
    <col min="15109" max="15109" width="51" style="232" customWidth="1"/>
    <col min="15110" max="15110" width="9.42578125" style="232" customWidth="1"/>
    <col min="15111" max="15111" width="4.7109375" style="232" customWidth="1"/>
    <col min="15112" max="15114" width="10.7109375" style="232" customWidth="1"/>
    <col min="15115" max="15115" width="13.5703125" style="232" customWidth="1"/>
    <col min="15116" max="15360" width="8.85546875" style="232"/>
    <col min="15361" max="15361" width="3.140625" style="232" customWidth="1"/>
    <col min="15362" max="15362" width="10.7109375" style="232" customWidth="1"/>
    <col min="15363" max="15363" width="9.7109375" style="232" customWidth="1"/>
    <col min="15364" max="15364" width="11.7109375" style="232" customWidth="1"/>
    <col min="15365" max="15365" width="51" style="232" customWidth="1"/>
    <col min="15366" max="15366" width="9.42578125" style="232" customWidth="1"/>
    <col min="15367" max="15367" width="4.7109375" style="232" customWidth="1"/>
    <col min="15368" max="15370" width="10.7109375" style="232" customWidth="1"/>
    <col min="15371" max="15371" width="13.5703125" style="232" customWidth="1"/>
    <col min="15372" max="15616" width="8.85546875" style="232"/>
    <col min="15617" max="15617" width="3.140625" style="232" customWidth="1"/>
    <col min="15618" max="15618" width="10.7109375" style="232" customWidth="1"/>
    <col min="15619" max="15619" width="9.7109375" style="232" customWidth="1"/>
    <col min="15620" max="15620" width="11.7109375" style="232" customWidth="1"/>
    <col min="15621" max="15621" width="51" style="232" customWidth="1"/>
    <col min="15622" max="15622" width="9.42578125" style="232" customWidth="1"/>
    <col min="15623" max="15623" width="4.7109375" style="232" customWidth="1"/>
    <col min="15624" max="15626" width="10.7109375" style="232" customWidth="1"/>
    <col min="15627" max="15627" width="13.5703125" style="232" customWidth="1"/>
    <col min="15628" max="15872" width="8.85546875" style="232"/>
    <col min="15873" max="15873" width="3.140625" style="232" customWidth="1"/>
    <col min="15874" max="15874" width="10.7109375" style="232" customWidth="1"/>
    <col min="15875" max="15875" width="9.7109375" style="232" customWidth="1"/>
    <col min="15876" max="15876" width="11.7109375" style="232" customWidth="1"/>
    <col min="15877" max="15877" width="51" style="232" customWidth="1"/>
    <col min="15878" max="15878" width="9.42578125" style="232" customWidth="1"/>
    <col min="15879" max="15879" width="4.7109375" style="232" customWidth="1"/>
    <col min="15880" max="15882" width="10.7109375" style="232" customWidth="1"/>
    <col min="15883" max="15883" width="13.5703125" style="232" customWidth="1"/>
    <col min="15884" max="16128" width="8.85546875" style="232"/>
    <col min="16129" max="16129" width="3.140625" style="232" customWidth="1"/>
    <col min="16130" max="16130" width="10.7109375" style="232" customWidth="1"/>
    <col min="16131" max="16131" width="9.7109375" style="232" customWidth="1"/>
    <col min="16132" max="16132" width="11.7109375" style="232" customWidth="1"/>
    <col min="16133" max="16133" width="51" style="232" customWidth="1"/>
    <col min="16134" max="16134" width="9.42578125" style="232" customWidth="1"/>
    <col min="16135" max="16135" width="4.7109375" style="232" customWidth="1"/>
    <col min="16136" max="16138" width="10.7109375" style="232" customWidth="1"/>
    <col min="16139" max="16139" width="13.5703125" style="232" customWidth="1"/>
    <col min="16140" max="16384" width="8.85546875" style="232"/>
  </cols>
  <sheetData>
    <row r="1" spans="1:10" ht="12.75">
      <c r="A1" s="223" t="s">
        <v>29</v>
      </c>
      <c r="B1" s="224"/>
      <c r="C1" s="225"/>
      <c r="D1" s="226"/>
      <c r="E1" s="106" t="s">
        <v>24</v>
      </c>
      <c r="F1" s="227"/>
      <c r="G1" s="228"/>
      <c r="H1" s="229"/>
      <c r="I1" s="230"/>
      <c r="J1" s="231"/>
    </row>
    <row r="2" spans="1:10" ht="12.75">
      <c r="A2" s="223" t="s">
        <v>28</v>
      </c>
      <c r="B2" s="224"/>
      <c r="C2" s="225"/>
      <c r="D2" s="226"/>
      <c r="E2" s="233" t="s">
        <v>30</v>
      </c>
      <c r="F2" s="227"/>
      <c r="G2" s="228"/>
      <c r="H2" s="229"/>
      <c r="I2" s="230"/>
      <c r="J2" s="231"/>
    </row>
    <row r="3" spans="1:10" s="239" customFormat="1" ht="13.5" customHeight="1" thickBot="1">
      <c r="A3" s="234" t="s">
        <v>0</v>
      </c>
      <c r="B3" s="224"/>
      <c r="C3" s="225"/>
      <c r="D3" s="226"/>
      <c r="E3" s="235" t="s">
        <v>31</v>
      </c>
      <c r="F3" s="236"/>
      <c r="G3" s="237"/>
      <c r="H3" s="238"/>
      <c r="I3" s="230"/>
      <c r="J3" s="231"/>
    </row>
    <row r="4" spans="1:10" ht="13.5" customHeight="1">
      <c r="A4" s="635" t="s">
        <v>1</v>
      </c>
      <c r="B4" s="636"/>
      <c r="C4" s="636"/>
      <c r="D4" s="637"/>
      <c r="E4" s="638" t="s">
        <v>27</v>
      </c>
      <c r="F4" s="639"/>
      <c r="G4" s="643" t="s">
        <v>2</v>
      </c>
      <c r="H4" s="645" t="s">
        <v>3</v>
      </c>
      <c r="I4" s="647" t="s">
        <v>25</v>
      </c>
      <c r="J4" s="649" t="s">
        <v>26</v>
      </c>
    </row>
    <row r="5" spans="1:10" ht="13.5" customHeight="1" thickBot="1">
      <c r="A5" s="240" t="s">
        <v>5</v>
      </c>
      <c r="B5" s="241" t="s">
        <v>6</v>
      </c>
      <c r="C5" s="241" t="s">
        <v>6</v>
      </c>
      <c r="D5" s="242" t="s">
        <v>7</v>
      </c>
      <c r="E5" s="640"/>
      <c r="F5" s="641"/>
      <c r="G5" s="644"/>
      <c r="H5" s="646"/>
      <c r="I5" s="648"/>
      <c r="J5" s="650" t="s">
        <v>8</v>
      </c>
    </row>
    <row r="6" spans="1:10" ht="13.5" customHeight="1">
      <c r="A6" s="243"/>
      <c r="B6" s="244"/>
      <c r="C6" s="244"/>
      <c r="D6" s="245"/>
      <c r="E6" s="246"/>
      <c r="F6" s="247"/>
      <c r="G6" s="248"/>
      <c r="H6" s="249"/>
      <c r="I6" s="250"/>
      <c r="J6" s="251"/>
    </row>
    <row r="7" spans="1:10" ht="25.5">
      <c r="A7" s="222">
        <v>1</v>
      </c>
      <c r="B7" s="252" t="s">
        <v>12</v>
      </c>
      <c r="C7" s="253"/>
      <c r="D7" s="254"/>
      <c r="E7" s="255" t="s">
        <v>13</v>
      </c>
      <c r="F7" s="256"/>
      <c r="G7" s="257"/>
      <c r="H7" s="258"/>
      <c r="I7" s="259"/>
      <c r="J7" s="260"/>
    </row>
    <row r="8" spans="1:10" ht="12.75">
      <c r="A8" s="222"/>
      <c r="B8" s="252"/>
      <c r="C8" s="253"/>
      <c r="D8" s="254"/>
      <c r="E8" s="255"/>
      <c r="F8" s="256"/>
      <c r="G8" s="257"/>
      <c r="H8" s="258"/>
      <c r="I8" s="259"/>
      <c r="J8" s="260"/>
    </row>
    <row r="9" spans="1:10" s="268" customFormat="1" ht="12.75">
      <c r="A9" s="222"/>
      <c r="B9" s="252"/>
      <c r="C9" s="261" t="s">
        <v>164</v>
      </c>
      <c r="D9" s="262"/>
      <c r="E9" s="263" t="s">
        <v>168</v>
      </c>
      <c r="F9" s="263"/>
      <c r="G9" s="264" t="s">
        <v>19</v>
      </c>
      <c r="H9" s="265">
        <v>0.45</v>
      </c>
      <c r="I9" s="266"/>
      <c r="J9" s="267"/>
    </row>
    <row r="10" spans="1:10" s="268" customFormat="1" ht="25.5">
      <c r="A10" s="222"/>
      <c r="B10" s="269"/>
      <c r="C10" s="270"/>
      <c r="D10" s="271" t="s">
        <v>165</v>
      </c>
      <c r="E10" s="272" t="s">
        <v>20</v>
      </c>
      <c r="F10" s="273"/>
      <c r="G10" s="274"/>
      <c r="H10" s="275"/>
      <c r="I10" s="259"/>
      <c r="J10" s="260"/>
    </row>
    <row r="11" spans="1:10" s="268" customFormat="1" ht="25.5">
      <c r="A11" s="222"/>
      <c r="B11" s="269"/>
      <c r="C11" s="261" t="s">
        <v>166</v>
      </c>
      <c r="D11" s="262"/>
      <c r="E11" s="263" t="s">
        <v>48</v>
      </c>
      <c r="F11" s="263"/>
      <c r="G11" s="264" t="s">
        <v>16</v>
      </c>
      <c r="H11" s="265">
        <v>1</v>
      </c>
      <c r="I11" s="266"/>
      <c r="J11" s="267"/>
    </row>
    <row r="12" spans="1:10" s="268" customFormat="1" ht="27" customHeight="1">
      <c r="A12" s="222"/>
      <c r="B12" s="269"/>
      <c r="C12" s="270"/>
      <c r="D12" s="271" t="s">
        <v>15</v>
      </c>
      <c r="E12" s="176" t="s">
        <v>17</v>
      </c>
      <c r="F12" s="273"/>
      <c r="G12" s="274"/>
      <c r="H12" s="275"/>
      <c r="I12" s="276"/>
      <c r="J12" s="277"/>
    </row>
    <row r="13" spans="1:10" s="268" customFormat="1" ht="12.75">
      <c r="A13" s="222"/>
      <c r="B13" s="269"/>
      <c r="C13" s="261" t="s">
        <v>167</v>
      </c>
      <c r="D13" s="262"/>
      <c r="E13" s="263" t="s">
        <v>169</v>
      </c>
      <c r="F13" s="263"/>
      <c r="G13" s="264" t="s">
        <v>14</v>
      </c>
      <c r="H13" s="265">
        <v>32</v>
      </c>
      <c r="I13" s="266"/>
      <c r="J13" s="267"/>
    </row>
    <row r="14" spans="1:10" s="268" customFormat="1" ht="12.75">
      <c r="A14" s="222"/>
      <c r="B14" s="269"/>
      <c r="C14" s="261"/>
      <c r="D14" s="271" t="s">
        <v>21</v>
      </c>
      <c r="E14" s="176" t="s">
        <v>18</v>
      </c>
      <c r="F14" s="278"/>
      <c r="G14" s="264"/>
      <c r="H14" s="275"/>
      <c r="I14" s="276"/>
      <c r="J14" s="277"/>
    </row>
    <row r="15" spans="1:10" s="268" customFormat="1" ht="27" customHeight="1">
      <c r="A15" s="222"/>
      <c r="B15" s="269"/>
      <c r="C15" s="269"/>
      <c r="D15" s="271"/>
      <c r="E15" s="279"/>
      <c r="F15" s="280"/>
      <c r="G15" s="257"/>
      <c r="H15" s="258"/>
      <c r="I15" s="259"/>
      <c r="J15" s="260"/>
    </row>
    <row r="16" spans="1:10" s="268" customFormat="1" ht="12.75">
      <c r="A16" s="222">
        <v>2</v>
      </c>
      <c r="B16" s="252" t="s">
        <v>33</v>
      </c>
      <c r="C16" s="253"/>
      <c r="D16" s="254"/>
      <c r="E16" s="255" t="s">
        <v>97</v>
      </c>
      <c r="F16" s="256"/>
      <c r="G16" s="281"/>
      <c r="H16" s="266"/>
      <c r="I16" s="276"/>
      <c r="J16" s="282"/>
    </row>
    <row r="17" spans="1:11" s="268" customFormat="1" ht="12.75">
      <c r="A17" s="184"/>
      <c r="B17" s="270"/>
      <c r="C17" s="261" t="s">
        <v>34</v>
      </c>
      <c r="D17" s="262"/>
      <c r="E17" s="263" t="s">
        <v>35</v>
      </c>
      <c r="F17" s="263"/>
      <c r="G17" s="264" t="s">
        <v>11</v>
      </c>
      <c r="H17" s="265">
        <v>342</v>
      </c>
      <c r="I17" s="266"/>
      <c r="J17" s="267"/>
    </row>
    <row r="18" spans="1:11" s="268" customFormat="1" ht="25.5">
      <c r="A18" s="283"/>
      <c r="B18" s="270"/>
      <c r="C18" s="270"/>
      <c r="D18" s="284">
        <v>1030101</v>
      </c>
      <c r="E18" s="272" t="s">
        <v>37</v>
      </c>
      <c r="F18" s="273"/>
      <c r="G18" s="274"/>
      <c r="H18" s="275"/>
      <c r="I18" s="276"/>
      <c r="J18" s="277"/>
    </row>
    <row r="19" spans="1:11" s="268" customFormat="1" ht="27" customHeight="1">
      <c r="A19" s="283"/>
      <c r="B19" s="270"/>
      <c r="C19" s="270"/>
      <c r="D19" s="284"/>
      <c r="E19" s="285"/>
      <c r="F19" s="273"/>
      <c r="G19" s="274"/>
      <c r="H19" s="275"/>
      <c r="I19" s="276"/>
      <c r="J19" s="277"/>
    </row>
    <row r="20" spans="1:11" s="268" customFormat="1" ht="13.15" customHeight="1">
      <c r="A20" s="283"/>
      <c r="B20" s="270"/>
      <c r="C20" s="261" t="s">
        <v>34</v>
      </c>
      <c r="D20" s="262"/>
      <c r="E20" s="263" t="s">
        <v>35</v>
      </c>
      <c r="F20" s="263"/>
      <c r="G20" s="264" t="s">
        <v>11</v>
      </c>
      <c r="H20" s="265">
        <v>15</v>
      </c>
      <c r="I20" s="266"/>
      <c r="J20" s="267"/>
    </row>
    <row r="21" spans="1:11" s="268" customFormat="1" ht="25.5">
      <c r="A21" s="283"/>
      <c r="B21" s="270"/>
      <c r="C21" s="270"/>
      <c r="D21" s="284">
        <v>1030201</v>
      </c>
      <c r="E21" s="272" t="s">
        <v>36</v>
      </c>
      <c r="F21" s="273"/>
      <c r="G21" s="274"/>
      <c r="H21" s="275"/>
      <c r="I21" s="276"/>
      <c r="J21" s="277"/>
    </row>
    <row r="22" spans="1:11" s="268" customFormat="1" ht="12.75">
      <c r="A22" s="283"/>
      <c r="B22" s="270"/>
      <c r="C22" s="270"/>
      <c r="D22" s="284"/>
      <c r="E22" s="285"/>
      <c r="F22" s="273"/>
      <c r="G22" s="274"/>
      <c r="H22" s="275"/>
      <c r="I22" s="276"/>
      <c r="J22" s="277"/>
    </row>
    <row r="23" spans="1:11" s="268" customFormat="1" ht="12.75">
      <c r="A23" s="283"/>
      <c r="B23" s="270"/>
      <c r="C23" s="286" t="s">
        <v>34</v>
      </c>
      <c r="D23" s="287"/>
      <c r="E23" s="288" t="s">
        <v>38</v>
      </c>
      <c r="F23" s="288"/>
      <c r="G23" s="289" t="s">
        <v>11</v>
      </c>
      <c r="H23" s="265">
        <v>2.8</v>
      </c>
      <c r="I23" s="266"/>
      <c r="J23" s="267"/>
      <c r="K23" s="642" t="s">
        <v>170</v>
      </c>
    </row>
    <row r="24" spans="1:11" s="268" customFormat="1" ht="25.5">
      <c r="A24" s="283"/>
      <c r="B24" s="270"/>
      <c r="C24" s="290"/>
      <c r="D24" s="291">
        <v>1030203</v>
      </c>
      <c r="E24" s="292" t="s">
        <v>39</v>
      </c>
      <c r="F24" s="293"/>
      <c r="G24" s="294"/>
      <c r="H24" s="275"/>
      <c r="I24" s="276"/>
      <c r="J24" s="277"/>
      <c r="K24" s="642"/>
    </row>
    <row r="25" spans="1:11" s="268" customFormat="1" ht="12.75">
      <c r="A25" s="283"/>
      <c r="B25" s="270"/>
      <c r="C25" s="286" t="s">
        <v>34</v>
      </c>
      <c r="D25" s="287"/>
      <c r="E25" s="288" t="s">
        <v>38</v>
      </c>
      <c r="F25" s="288"/>
      <c r="G25" s="289" t="s">
        <v>11</v>
      </c>
      <c r="H25" s="265">
        <v>315</v>
      </c>
      <c r="I25" s="266"/>
      <c r="J25" s="267"/>
      <c r="K25" s="642"/>
    </row>
    <row r="26" spans="1:11" s="268" customFormat="1" ht="25.5">
      <c r="A26" s="283"/>
      <c r="B26" s="270"/>
      <c r="C26" s="290"/>
      <c r="D26" s="291">
        <v>1030203</v>
      </c>
      <c r="E26" s="292" t="s">
        <v>40</v>
      </c>
      <c r="F26" s="293"/>
      <c r="G26" s="294"/>
      <c r="H26" s="275"/>
      <c r="I26" s="276"/>
      <c r="J26" s="277"/>
      <c r="K26" s="642"/>
    </row>
    <row r="27" spans="1:11" s="268" customFormat="1" ht="18" customHeight="1">
      <c r="A27" s="283"/>
      <c r="B27" s="270"/>
      <c r="C27" s="286" t="s">
        <v>34</v>
      </c>
      <c r="D27" s="287"/>
      <c r="E27" s="288" t="s">
        <v>38</v>
      </c>
      <c r="F27" s="288"/>
      <c r="G27" s="289" t="s">
        <v>11</v>
      </c>
      <c r="H27" s="265">
        <v>1396.2</v>
      </c>
      <c r="I27" s="266"/>
      <c r="J27" s="267"/>
      <c r="K27" s="642"/>
    </row>
    <row r="28" spans="1:11" s="268" customFormat="1" ht="25.5">
      <c r="A28" s="283"/>
      <c r="B28" s="270"/>
      <c r="C28" s="290"/>
      <c r="D28" s="291">
        <v>1030203</v>
      </c>
      <c r="E28" s="292" t="s">
        <v>41</v>
      </c>
      <c r="F28" s="293"/>
      <c r="G28" s="294"/>
      <c r="H28" s="275"/>
      <c r="I28" s="276"/>
      <c r="J28" s="277"/>
      <c r="K28" s="642"/>
    </row>
    <row r="29" spans="1:11" s="268" customFormat="1" ht="12.75">
      <c r="A29" s="283"/>
      <c r="B29" s="270"/>
      <c r="C29" s="286" t="s">
        <v>34</v>
      </c>
      <c r="D29" s="287"/>
      <c r="E29" s="288" t="s">
        <v>38</v>
      </c>
      <c r="F29" s="288"/>
      <c r="G29" s="289" t="s">
        <v>11</v>
      </c>
      <c r="H29" s="265">
        <v>576</v>
      </c>
      <c r="I29" s="266"/>
      <c r="J29" s="267"/>
      <c r="K29" s="642"/>
    </row>
    <row r="30" spans="1:11" s="268" customFormat="1" ht="25.5">
      <c r="A30" s="283"/>
      <c r="B30" s="270"/>
      <c r="C30" s="290"/>
      <c r="D30" s="291">
        <v>1030203</v>
      </c>
      <c r="E30" s="292" t="s">
        <v>42</v>
      </c>
      <c r="F30" s="293"/>
      <c r="G30" s="294"/>
      <c r="H30" s="275"/>
      <c r="I30" s="276"/>
      <c r="J30" s="277"/>
      <c r="K30" s="642"/>
    </row>
    <row r="31" spans="1:11" s="268" customFormat="1" ht="12.75">
      <c r="A31" s="283"/>
      <c r="B31" s="270"/>
      <c r="C31" s="286" t="s">
        <v>34</v>
      </c>
      <c r="D31" s="287"/>
      <c r="E31" s="288" t="s">
        <v>38</v>
      </c>
      <c r="F31" s="288"/>
      <c r="G31" s="289" t="s">
        <v>11</v>
      </c>
      <c r="H31" s="265">
        <v>252</v>
      </c>
      <c r="I31" s="266"/>
      <c r="J31" s="267"/>
      <c r="K31" s="642"/>
    </row>
    <row r="32" spans="1:11" s="268" customFormat="1" ht="25.5">
      <c r="A32" s="283"/>
      <c r="B32" s="270"/>
      <c r="C32" s="290"/>
      <c r="D32" s="291">
        <v>1030203</v>
      </c>
      <c r="E32" s="292" t="s">
        <v>43</v>
      </c>
      <c r="F32" s="293"/>
      <c r="G32" s="294"/>
      <c r="H32" s="275"/>
      <c r="I32" s="276"/>
      <c r="J32" s="277"/>
      <c r="K32" s="642"/>
    </row>
    <row r="33" spans="1:11" s="268" customFormat="1" ht="13.15" customHeight="1">
      <c r="A33" s="283"/>
      <c r="B33" s="270"/>
      <c r="C33" s="270"/>
      <c r="D33" s="284"/>
      <c r="E33" s="272"/>
      <c r="F33" s="273"/>
      <c r="G33" s="274"/>
      <c r="H33" s="275"/>
      <c r="I33" s="276"/>
      <c r="J33" s="277"/>
    </row>
    <row r="34" spans="1:11" s="268" customFormat="1" ht="12.75">
      <c r="A34" s="283"/>
      <c r="B34" s="270"/>
      <c r="C34" s="261" t="s">
        <v>34</v>
      </c>
      <c r="D34" s="262"/>
      <c r="E34" s="263" t="s">
        <v>44</v>
      </c>
      <c r="F34" s="263"/>
      <c r="G34" s="264" t="s">
        <v>11</v>
      </c>
      <c r="H34" s="265">
        <v>90</v>
      </c>
      <c r="I34" s="266"/>
      <c r="J34" s="267"/>
    </row>
    <row r="35" spans="1:11" s="268" customFormat="1" ht="25.5">
      <c r="A35" s="283"/>
      <c r="B35" s="270"/>
      <c r="C35" s="270"/>
      <c r="D35" s="284">
        <v>1030301</v>
      </c>
      <c r="E35" s="272" t="s">
        <v>36</v>
      </c>
      <c r="F35" s="273"/>
      <c r="G35" s="274"/>
      <c r="H35" s="275"/>
      <c r="I35" s="276"/>
      <c r="J35" s="277"/>
    </row>
    <row r="36" spans="1:11" s="268" customFormat="1" ht="12.75">
      <c r="A36" s="283"/>
      <c r="B36" s="270"/>
      <c r="C36" s="270"/>
      <c r="D36" s="284"/>
      <c r="E36" s="285"/>
      <c r="F36" s="273"/>
      <c r="G36" s="274"/>
      <c r="H36" s="275"/>
      <c r="I36" s="276"/>
      <c r="J36" s="277"/>
    </row>
    <row r="37" spans="1:11" s="268" customFormat="1" ht="12.75">
      <c r="A37" s="283"/>
      <c r="B37" s="270"/>
      <c r="C37" s="261" t="s">
        <v>45</v>
      </c>
      <c r="D37" s="284"/>
      <c r="E37" s="295" t="s">
        <v>46</v>
      </c>
      <c r="F37" s="273"/>
      <c r="G37" s="296" t="s">
        <v>22</v>
      </c>
      <c r="H37" s="265">
        <v>670</v>
      </c>
      <c r="I37" s="276"/>
      <c r="J37" s="267"/>
    </row>
    <row r="38" spans="1:11" s="268" customFormat="1" ht="25.5">
      <c r="A38" s="283"/>
      <c r="B38" s="270"/>
      <c r="C38" s="270"/>
      <c r="D38" s="284">
        <v>1070101</v>
      </c>
      <c r="E38" s="284" t="s">
        <v>47</v>
      </c>
      <c r="F38" s="273"/>
      <c r="G38" s="274"/>
      <c r="H38" s="275"/>
      <c r="I38" s="276"/>
      <c r="J38" s="277"/>
    </row>
    <row r="39" spans="1:11" s="268" customFormat="1" ht="12.75">
      <c r="A39" s="283"/>
      <c r="B39" s="270"/>
      <c r="C39" s="270"/>
      <c r="D39" s="284"/>
      <c r="E39" s="285"/>
      <c r="F39" s="273"/>
      <c r="G39" s="274"/>
      <c r="H39" s="275"/>
      <c r="I39" s="276"/>
      <c r="J39" s="277"/>
    </row>
    <row r="40" spans="1:11" s="268" customFormat="1" ht="12.75">
      <c r="A40" s="297"/>
      <c r="B40" s="298"/>
      <c r="C40" s="299" t="s">
        <v>49</v>
      </c>
      <c r="D40" s="271"/>
      <c r="E40" s="193" t="s">
        <v>50</v>
      </c>
      <c r="F40" s="278"/>
      <c r="G40" s="300" t="s">
        <v>22</v>
      </c>
      <c r="H40" s="266">
        <v>1950</v>
      </c>
      <c r="I40" s="276"/>
      <c r="J40" s="267"/>
    </row>
    <row r="41" spans="1:11" s="268" customFormat="1" ht="25.5">
      <c r="A41" s="297"/>
      <c r="B41" s="298"/>
      <c r="C41" s="299"/>
      <c r="D41" s="271" t="s">
        <v>51</v>
      </c>
      <c r="E41" s="195" t="s">
        <v>52</v>
      </c>
      <c r="F41" s="278"/>
      <c r="G41" s="281"/>
      <c r="H41" s="266"/>
      <c r="I41" s="276"/>
      <c r="J41" s="277"/>
    </row>
    <row r="42" spans="1:11" s="268" customFormat="1" ht="12.75">
      <c r="A42" s="297"/>
      <c r="B42" s="298"/>
      <c r="C42" s="299"/>
      <c r="D42" s="271"/>
      <c r="E42" s="195"/>
      <c r="F42" s="278"/>
      <c r="G42" s="281"/>
      <c r="H42" s="266"/>
      <c r="I42" s="276"/>
      <c r="J42" s="277"/>
    </row>
    <row r="43" spans="1:11" s="268" customFormat="1" ht="12.75">
      <c r="A43" s="297"/>
      <c r="B43" s="298"/>
      <c r="C43" s="374" t="s">
        <v>53</v>
      </c>
      <c r="D43" s="375"/>
      <c r="E43" s="376" t="s">
        <v>55</v>
      </c>
      <c r="F43" s="377"/>
      <c r="G43" s="378" t="s">
        <v>9</v>
      </c>
      <c r="H43" s="266">
        <v>250</v>
      </c>
      <c r="I43" s="276"/>
      <c r="J43" s="267"/>
      <c r="K43" s="642" t="s">
        <v>170</v>
      </c>
    </row>
    <row r="44" spans="1:11" s="268" customFormat="1" ht="25.5">
      <c r="A44" s="297"/>
      <c r="B44" s="298"/>
      <c r="C44" s="379"/>
      <c r="D44" s="375" t="s">
        <v>54</v>
      </c>
      <c r="E44" s="380" t="s">
        <v>56</v>
      </c>
      <c r="F44" s="377"/>
      <c r="G44" s="381"/>
      <c r="H44" s="266"/>
      <c r="I44" s="276"/>
      <c r="J44" s="277"/>
      <c r="K44" s="642"/>
    </row>
    <row r="45" spans="1:11" s="268" customFormat="1" ht="12.75">
      <c r="A45" s="297"/>
      <c r="B45" s="298"/>
      <c r="C45" s="374" t="s">
        <v>53</v>
      </c>
      <c r="D45" s="375"/>
      <c r="E45" s="376" t="s">
        <v>55</v>
      </c>
      <c r="F45" s="377"/>
      <c r="G45" s="378" t="s">
        <v>9</v>
      </c>
      <c r="H45" s="266">
        <v>30</v>
      </c>
      <c r="I45" s="276"/>
      <c r="J45" s="267"/>
      <c r="K45" s="642"/>
    </row>
    <row r="46" spans="1:11" s="268" customFormat="1" ht="30" customHeight="1">
      <c r="A46" s="297"/>
      <c r="B46" s="298"/>
      <c r="C46" s="379"/>
      <c r="D46" s="375" t="s">
        <v>54</v>
      </c>
      <c r="E46" s="380" t="s">
        <v>57</v>
      </c>
      <c r="F46" s="377"/>
      <c r="G46" s="381"/>
      <c r="H46" s="266"/>
      <c r="I46" s="276"/>
      <c r="J46" s="277"/>
      <c r="K46" s="642"/>
    </row>
    <row r="47" spans="1:11" s="268" customFormat="1" ht="13.15" customHeight="1">
      <c r="A47" s="297"/>
      <c r="B47" s="298"/>
      <c r="C47" s="374" t="s">
        <v>53</v>
      </c>
      <c r="D47" s="375"/>
      <c r="E47" s="376" t="s">
        <v>55</v>
      </c>
      <c r="F47" s="377"/>
      <c r="G47" s="378" t="s">
        <v>9</v>
      </c>
      <c r="H47" s="266">
        <v>125</v>
      </c>
      <c r="I47" s="276"/>
      <c r="J47" s="267"/>
      <c r="K47" s="642"/>
    </row>
    <row r="48" spans="1:11" s="268" customFormat="1" ht="25.5">
      <c r="A48" s="297"/>
      <c r="B48" s="298"/>
      <c r="C48" s="379"/>
      <c r="D48" s="375" t="s">
        <v>54</v>
      </c>
      <c r="E48" s="380" t="s">
        <v>58</v>
      </c>
      <c r="F48" s="377"/>
      <c r="G48" s="381"/>
      <c r="H48" s="266"/>
      <c r="I48" s="276"/>
      <c r="J48" s="277"/>
      <c r="K48" s="642"/>
    </row>
    <row r="49" spans="1:11" s="268" customFormat="1" ht="13.15" customHeight="1">
      <c r="A49" s="297"/>
      <c r="B49" s="298"/>
      <c r="C49" s="374" t="s">
        <v>53</v>
      </c>
      <c r="D49" s="375"/>
      <c r="E49" s="376" t="s">
        <v>55</v>
      </c>
      <c r="F49" s="377"/>
      <c r="G49" s="378" t="s">
        <v>9</v>
      </c>
      <c r="H49" s="266">
        <v>65</v>
      </c>
      <c r="I49" s="276"/>
      <c r="J49" s="267"/>
      <c r="K49" s="642"/>
    </row>
    <row r="50" spans="1:11" s="268" customFormat="1" ht="13.15" customHeight="1">
      <c r="A50" s="297"/>
      <c r="B50" s="298"/>
      <c r="C50" s="379"/>
      <c r="D50" s="375" t="s">
        <v>54</v>
      </c>
      <c r="E50" s="380" t="s">
        <v>59</v>
      </c>
      <c r="F50" s="377"/>
      <c r="G50" s="381"/>
      <c r="H50" s="266"/>
      <c r="I50" s="276"/>
      <c r="J50" s="277"/>
      <c r="K50" s="642"/>
    </row>
    <row r="51" spans="1:11" s="268" customFormat="1" ht="12.75">
      <c r="A51" s="297"/>
      <c r="B51" s="298"/>
      <c r="C51" s="374" t="s">
        <v>53</v>
      </c>
      <c r="D51" s="375"/>
      <c r="E51" s="376" t="s">
        <v>55</v>
      </c>
      <c r="F51" s="377"/>
      <c r="G51" s="378" t="s">
        <v>9</v>
      </c>
      <c r="H51" s="266">
        <v>130</v>
      </c>
      <c r="I51" s="276"/>
      <c r="J51" s="267"/>
      <c r="K51" s="642"/>
    </row>
    <row r="52" spans="1:11" s="268" customFormat="1" ht="25.5">
      <c r="A52" s="297"/>
      <c r="B52" s="298"/>
      <c r="C52" s="379"/>
      <c r="D52" s="375" t="s">
        <v>54</v>
      </c>
      <c r="E52" s="380" t="s">
        <v>60</v>
      </c>
      <c r="F52" s="377"/>
      <c r="G52" s="381"/>
      <c r="H52" s="266"/>
      <c r="I52" s="276"/>
      <c r="J52" s="277"/>
      <c r="K52" s="642"/>
    </row>
    <row r="53" spans="1:11" s="268" customFormat="1" ht="12.75">
      <c r="A53" s="297"/>
      <c r="B53" s="298"/>
      <c r="C53" s="301"/>
      <c r="D53" s="271"/>
      <c r="E53" s="195"/>
      <c r="F53" s="278"/>
      <c r="G53" s="281"/>
      <c r="H53" s="266"/>
      <c r="I53" s="276"/>
      <c r="J53" s="277"/>
    </row>
    <row r="54" spans="1:11" s="268" customFormat="1" ht="25.5">
      <c r="A54" s="297">
        <v>3</v>
      </c>
      <c r="B54" s="302" t="s">
        <v>138</v>
      </c>
      <c r="C54" s="301"/>
      <c r="D54" s="271"/>
      <c r="E54" s="193" t="s">
        <v>139</v>
      </c>
      <c r="F54" s="278"/>
      <c r="G54" s="281"/>
      <c r="H54" s="266"/>
      <c r="I54" s="276"/>
      <c r="J54" s="277"/>
    </row>
    <row r="55" spans="1:11" s="268" customFormat="1" ht="12.75">
      <c r="A55" s="297"/>
      <c r="B55" s="302"/>
      <c r="C55" s="301"/>
      <c r="D55" s="271"/>
      <c r="E55" s="193"/>
      <c r="F55" s="278"/>
      <c r="G55" s="281"/>
      <c r="H55" s="266"/>
      <c r="I55" s="276"/>
      <c r="J55" s="277"/>
    </row>
    <row r="56" spans="1:11" s="268" customFormat="1" ht="12.75">
      <c r="A56" s="297"/>
      <c r="B56" s="302"/>
      <c r="C56" s="299" t="s">
        <v>61</v>
      </c>
      <c r="D56" s="271"/>
      <c r="E56" s="193" t="s">
        <v>153</v>
      </c>
      <c r="F56" s="278"/>
      <c r="G56" s="300" t="s">
        <v>154</v>
      </c>
      <c r="H56" s="266">
        <v>0.63200000000000001</v>
      </c>
      <c r="I56" s="276"/>
      <c r="J56" s="267"/>
    </row>
    <row r="57" spans="1:11" s="268" customFormat="1" ht="25.5">
      <c r="A57" s="297"/>
      <c r="B57" s="302"/>
      <c r="C57" s="301"/>
      <c r="D57" s="271" t="s">
        <v>152</v>
      </c>
      <c r="E57" s="195" t="s">
        <v>151</v>
      </c>
      <c r="F57" s="278"/>
      <c r="G57" s="300"/>
      <c r="H57" s="266"/>
      <c r="I57" s="276"/>
      <c r="J57" s="267"/>
    </row>
    <row r="58" spans="1:11" s="268" customFormat="1" ht="12.75">
      <c r="A58" s="297"/>
      <c r="B58" s="302"/>
      <c r="C58" s="301"/>
      <c r="D58" s="271"/>
      <c r="E58" s="193"/>
      <c r="F58" s="278"/>
      <c r="G58" s="281"/>
      <c r="H58" s="266"/>
      <c r="I58" s="276"/>
      <c r="J58" s="277"/>
    </row>
    <row r="59" spans="1:11" s="268" customFormat="1" ht="12.75">
      <c r="A59" s="297"/>
      <c r="B59" s="302"/>
      <c r="C59" s="374" t="s">
        <v>63</v>
      </c>
      <c r="D59" s="375"/>
      <c r="E59" s="376" t="s">
        <v>62</v>
      </c>
      <c r="F59" s="377"/>
      <c r="G59" s="378" t="s">
        <v>22</v>
      </c>
      <c r="H59" s="266">
        <v>9.68</v>
      </c>
      <c r="I59" s="276"/>
      <c r="J59" s="267"/>
    </row>
    <row r="60" spans="1:11" s="268" customFormat="1" ht="38.25">
      <c r="A60" s="297"/>
      <c r="B60" s="302"/>
      <c r="C60" s="379"/>
      <c r="D60" s="375" t="s">
        <v>66</v>
      </c>
      <c r="E60" s="380" t="s">
        <v>64</v>
      </c>
      <c r="F60" s="377"/>
      <c r="G60" s="381"/>
      <c r="H60" s="266"/>
      <c r="I60" s="276"/>
      <c r="J60" s="277"/>
    </row>
    <row r="61" spans="1:11" s="268" customFormat="1" ht="12.75">
      <c r="A61" s="297"/>
      <c r="B61" s="302"/>
      <c r="C61" s="374" t="s">
        <v>63</v>
      </c>
      <c r="D61" s="375"/>
      <c r="E61" s="376" t="s">
        <v>62</v>
      </c>
      <c r="F61" s="377"/>
      <c r="G61" s="378" t="s">
        <v>22</v>
      </c>
      <c r="H61" s="266">
        <v>9.68</v>
      </c>
      <c r="I61" s="276"/>
      <c r="J61" s="267"/>
    </row>
    <row r="62" spans="1:11" s="268" customFormat="1" ht="38.25">
      <c r="A62" s="297"/>
      <c r="B62" s="302"/>
      <c r="C62" s="379"/>
      <c r="D62" s="379" t="s">
        <v>66</v>
      </c>
      <c r="E62" s="380" t="s">
        <v>65</v>
      </c>
      <c r="F62" s="377"/>
      <c r="G62" s="381"/>
      <c r="H62" s="266"/>
      <c r="I62" s="276"/>
      <c r="J62" s="277"/>
    </row>
    <row r="63" spans="1:11" s="268" customFormat="1" ht="12.75">
      <c r="A63" s="297"/>
      <c r="B63" s="298"/>
      <c r="C63" s="301"/>
      <c r="D63" s="271"/>
      <c r="E63" s="195"/>
      <c r="F63" s="278"/>
      <c r="G63" s="300"/>
      <c r="H63" s="266"/>
      <c r="I63" s="276"/>
      <c r="J63" s="267"/>
    </row>
    <row r="64" spans="1:11" s="268" customFormat="1" ht="12.75">
      <c r="A64" s="297">
        <v>4</v>
      </c>
      <c r="B64" s="303" t="s">
        <v>67</v>
      </c>
      <c r="C64" s="301"/>
      <c r="D64" s="271"/>
      <c r="E64" s="255" t="s">
        <v>98</v>
      </c>
      <c r="F64" s="278"/>
      <c r="G64" s="300"/>
      <c r="H64" s="266"/>
      <c r="I64" s="276"/>
      <c r="J64" s="267"/>
    </row>
    <row r="65" spans="1:10" s="268" customFormat="1" ht="12.75">
      <c r="A65" s="297"/>
      <c r="B65" s="303"/>
      <c r="C65" s="299" t="s">
        <v>68</v>
      </c>
      <c r="D65" s="271"/>
      <c r="E65" s="255" t="s">
        <v>70</v>
      </c>
      <c r="F65" s="278"/>
      <c r="G65" s="300"/>
      <c r="H65" s="266"/>
      <c r="I65" s="276"/>
      <c r="J65" s="267"/>
    </row>
    <row r="66" spans="1:10" s="268" customFormat="1" ht="65.099999999999994" customHeight="1">
      <c r="A66" s="297"/>
      <c r="B66" s="303"/>
      <c r="C66" s="301"/>
      <c r="D66" s="271" t="s">
        <v>69</v>
      </c>
      <c r="E66" s="255" t="s">
        <v>73</v>
      </c>
      <c r="F66" s="278"/>
      <c r="G66" s="300" t="s">
        <v>11</v>
      </c>
      <c r="H66" s="266">
        <v>17.399999999999999</v>
      </c>
      <c r="I66" s="276"/>
      <c r="J66" s="267"/>
    </row>
    <row r="67" spans="1:10" s="268" customFormat="1" ht="25.5">
      <c r="A67" s="297"/>
      <c r="B67" s="303"/>
      <c r="C67" s="301"/>
      <c r="D67" s="271"/>
      <c r="E67" s="195" t="s">
        <v>71</v>
      </c>
      <c r="F67" s="278"/>
      <c r="G67" s="300"/>
      <c r="H67" s="266"/>
      <c r="I67" s="276"/>
      <c r="J67" s="267"/>
    </row>
    <row r="68" spans="1:10" s="268" customFormat="1" ht="12.75">
      <c r="A68" s="297"/>
      <c r="B68" s="303"/>
      <c r="C68" s="301"/>
      <c r="D68" s="271"/>
      <c r="E68" s="195" t="s">
        <v>142</v>
      </c>
      <c r="F68" s="278"/>
      <c r="G68" s="300"/>
      <c r="H68" s="266"/>
      <c r="I68" s="276"/>
      <c r="J68" s="267"/>
    </row>
    <row r="69" spans="1:10" s="268" customFormat="1" ht="12.75">
      <c r="A69" s="297"/>
      <c r="B69" s="303"/>
      <c r="C69" s="301"/>
      <c r="D69" s="271"/>
      <c r="E69" s="195"/>
      <c r="F69" s="278"/>
      <c r="G69" s="300"/>
      <c r="H69" s="266"/>
      <c r="I69" s="276"/>
      <c r="J69" s="267"/>
    </row>
    <row r="70" spans="1:10" s="268" customFormat="1" ht="30" customHeight="1">
      <c r="A70" s="297"/>
      <c r="B70" s="303"/>
      <c r="C70" s="301"/>
      <c r="D70" s="271" t="s">
        <v>72</v>
      </c>
      <c r="E70" s="255" t="s">
        <v>74</v>
      </c>
      <c r="F70" s="278"/>
      <c r="G70" s="300" t="s">
        <v>11</v>
      </c>
      <c r="H70" s="266">
        <v>0.96799999999999997</v>
      </c>
      <c r="I70" s="276"/>
      <c r="J70" s="267"/>
    </row>
    <row r="71" spans="1:10" s="268" customFormat="1" ht="25.5">
      <c r="A71" s="297"/>
      <c r="B71" s="303"/>
      <c r="C71" s="301"/>
      <c r="D71" s="271"/>
      <c r="E71" s="195" t="s">
        <v>71</v>
      </c>
      <c r="F71" s="278"/>
      <c r="G71" s="300"/>
      <c r="H71" s="266"/>
      <c r="I71" s="276"/>
      <c r="J71" s="267"/>
    </row>
    <row r="72" spans="1:10" s="268" customFormat="1" ht="12.75">
      <c r="A72" s="297"/>
      <c r="B72" s="303"/>
      <c r="C72" s="301"/>
      <c r="D72" s="271"/>
      <c r="E72" s="195" t="s">
        <v>143</v>
      </c>
      <c r="F72" s="278"/>
      <c r="G72" s="300"/>
      <c r="H72" s="266"/>
      <c r="I72" s="276"/>
      <c r="J72" s="267"/>
    </row>
    <row r="73" spans="1:10" s="268" customFormat="1" ht="12.75">
      <c r="A73" s="297"/>
      <c r="B73" s="303"/>
      <c r="C73" s="301"/>
      <c r="D73" s="271"/>
      <c r="E73" s="195"/>
      <c r="F73" s="278"/>
      <c r="G73" s="300"/>
      <c r="H73" s="266"/>
      <c r="I73" s="276"/>
      <c r="J73" s="267"/>
    </row>
    <row r="74" spans="1:10" s="268" customFormat="1" ht="25.5">
      <c r="A74" s="297"/>
      <c r="B74" s="303"/>
      <c r="C74" s="301"/>
      <c r="D74" s="271" t="s">
        <v>140</v>
      </c>
      <c r="E74" s="193" t="s">
        <v>141</v>
      </c>
      <c r="F74" s="278"/>
      <c r="G74" s="300" t="s">
        <v>11</v>
      </c>
      <c r="H74" s="266">
        <v>11.087999999999999</v>
      </c>
      <c r="I74" s="276"/>
      <c r="J74" s="267"/>
    </row>
    <row r="75" spans="1:10" s="268" customFormat="1" ht="25.5">
      <c r="A75" s="297"/>
      <c r="B75" s="303"/>
      <c r="C75" s="301"/>
      <c r="D75" s="271"/>
      <c r="E75" s="195" t="s">
        <v>144</v>
      </c>
      <c r="F75" s="278"/>
      <c r="G75" s="300"/>
      <c r="H75" s="266"/>
      <c r="I75" s="276"/>
      <c r="J75" s="267"/>
    </row>
    <row r="76" spans="1:10" s="268" customFormat="1" ht="12.75">
      <c r="A76" s="297"/>
      <c r="B76" s="303"/>
      <c r="C76" s="301"/>
      <c r="D76" s="271"/>
      <c r="E76" s="195" t="s">
        <v>145</v>
      </c>
      <c r="F76" s="278"/>
      <c r="G76" s="300"/>
      <c r="H76" s="266"/>
      <c r="I76" s="276"/>
      <c r="J76" s="267"/>
    </row>
    <row r="77" spans="1:10" s="268" customFormat="1" ht="12.75">
      <c r="A77" s="297"/>
      <c r="B77" s="303"/>
      <c r="C77" s="301"/>
      <c r="D77" s="271"/>
      <c r="E77" s="195"/>
      <c r="F77" s="278"/>
      <c r="G77" s="300"/>
      <c r="H77" s="266"/>
      <c r="I77" s="276"/>
      <c r="J77" s="267"/>
    </row>
    <row r="78" spans="1:10" s="268" customFormat="1" ht="25.5">
      <c r="A78" s="297"/>
      <c r="B78" s="303"/>
      <c r="C78" s="301"/>
      <c r="D78" s="271" t="s">
        <v>146</v>
      </c>
      <c r="E78" s="193" t="s">
        <v>149</v>
      </c>
      <c r="F78" s="278"/>
      <c r="G78" s="300" t="s">
        <v>22</v>
      </c>
      <c r="H78" s="266">
        <v>46.4</v>
      </c>
      <c r="I78" s="276"/>
      <c r="J78" s="267"/>
    </row>
    <row r="79" spans="1:10" s="268" customFormat="1" ht="25.5">
      <c r="A79" s="297"/>
      <c r="B79" s="303"/>
      <c r="C79" s="301"/>
      <c r="D79" s="271"/>
      <c r="E79" s="195" t="s">
        <v>148</v>
      </c>
      <c r="F79" s="278"/>
      <c r="G79" s="300"/>
      <c r="H79" s="266"/>
      <c r="I79" s="276"/>
      <c r="J79" s="267"/>
    </row>
    <row r="80" spans="1:10" s="268" customFormat="1" ht="12.75">
      <c r="A80" s="297"/>
      <c r="B80" s="303"/>
      <c r="C80" s="301"/>
      <c r="D80" s="271"/>
      <c r="E80" s="195" t="s">
        <v>147</v>
      </c>
      <c r="F80" s="278"/>
      <c r="G80" s="300"/>
      <c r="H80" s="266"/>
      <c r="I80" s="276"/>
      <c r="J80" s="267"/>
    </row>
    <row r="81" spans="1:10" s="268" customFormat="1" ht="12.75">
      <c r="A81" s="297"/>
      <c r="B81" s="303"/>
      <c r="C81" s="301"/>
      <c r="D81" s="271"/>
      <c r="E81" s="195" t="s">
        <v>150</v>
      </c>
      <c r="F81" s="278"/>
      <c r="G81" s="300"/>
      <c r="H81" s="266"/>
      <c r="I81" s="276"/>
      <c r="J81" s="267"/>
    </row>
    <row r="82" spans="1:10" s="268" customFormat="1" ht="12.75">
      <c r="A82" s="297"/>
      <c r="B82" s="303"/>
      <c r="C82" s="301"/>
      <c r="D82" s="271"/>
      <c r="E82" s="195"/>
      <c r="F82" s="278"/>
      <c r="G82" s="300"/>
      <c r="H82" s="266"/>
      <c r="I82" s="276"/>
      <c r="J82" s="267"/>
    </row>
    <row r="83" spans="1:10" s="268" customFormat="1" ht="12.75">
      <c r="A83" s="297">
        <v>5</v>
      </c>
      <c r="B83" s="303" t="s">
        <v>96</v>
      </c>
      <c r="C83" s="301"/>
      <c r="D83" s="271"/>
      <c r="E83" s="193" t="s">
        <v>99</v>
      </c>
      <c r="F83" s="278"/>
      <c r="G83" s="300"/>
      <c r="H83" s="266"/>
      <c r="I83" s="276"/>
      <c r="J83" s="267"/>
    </row>
    <row r="84" spans="1:10" s="268" customFormat="1" ht="12.75">
      <c r="A84" s="297"/>
      <c r="B84" s="303"/>
      <c r="C84" s="301"/>
      <c r="D84" s="271"/>
      <c r="E84" s="193"/>
      <c r="F84" s="278"/>
      <c r="G84" s="300"/>
      <c r="H84" s="266"/>
      <c r="I84" s="276"/>
      <c r="J84" s="267"/>
    </row>
    <row r="85" spans="1:10" s="268" customFormat="1" ht="12.75">
      <c r="A85" s="297"/>
      <c r="B85" s="303"/>
      <c r="C85" s="299" t="s">
        <v>101</v>
      </c>
      <c r="D85" s="271"/>
      <c r="E85" s="193" t="s">
        <v>102</v>
      </c>
      <c r="F85" s="278"/>
      <c r="G85" s="300" t="s">
        <v>23</v>
      </c>
      <c r="H85" s="266">
        <v>140</v>
      </c>
      <c r="I85" s="276"/>
      <c r="J85" s="267"/>
    </row>
    <row r="86" spans="1:10" s="268" customFormat="1" ht="12.75">
      <c r="A86" s="297"/>
      <c r="B86" s="303"/>
      <c r="C86" s="301"/>
      <c r="D86" s="271" t="s">
        <v>103</v>
      </c>
      <c r="E86" s="195" t="s">
        <v>104</v>
      </c>
      <c r="F86" s="278"/>
      <c r="G86" s="300"/>
      <c r="H86" s="266"/>
      <c r="I86" s="276"/>
      <c r="J86" s="267"/>
    </row>
    <row r="87" spans="1:10" s="268" customFormat="1" ht="38.25">
      <c r="A87" s="297"/>
      <c r="B87" s="303"/>
      <c r="C87" s="301"/>
      <c r="D87" s="271"/>
      <c r="E87" s="195" t="s">
        <v>105</v>
      </c>
      <c r="F87" s="278"/>
      <c r="G87" s="300"/>
      <c r="H87" s="266"/>
      <c r="I87" s="276"/>
      <c r="J87" s="267"/>
    </row>
    <row r="88" spans="1:10" s="268" customFormat="1" ht="12.75">
      <c r="A88" s="297"/>
      <c r="B88" s="303"/>
      <c r="C88" s="301"/>
      <c r="D88" s="271"/>
      <c r="E88" s="195" t="s">
        <v>113</v>
      </c>
      <c r="F88" s="278"/>
      <c r="G88" s="300"/>
      <c r="H88" s="266"/>
      <c r="I88" s="276"/>
      <c r="J88" s="267"/>
    </row>
    <row r="89" spans="1:10" s="268" customFormat="1" ht="12.75">
      <c r="A89" s="297"/>
      <c r="B89" s="303"/>
      <c r="C89" s="299" t="s">
        <v>101</v>
      </c>
      <c r="D89" s="271"/>
      <c r="E89" s="195"/>
      <c r="F89" s="278"/>
      <c r="G89" s="300"/>
      <c r="H89" s="266"/>
      <c r="I89" s="276"/>
      <c r="J89" s="267"/>
    </row>
    <row r="90" spans="1:10" s="268" customFormat="1" ht="12.75">
      <c r="A90" s="297"/>
      <c r="B90" s="303"/>
      <c r="C90" s="301"/>
      <c r="D90" s="271" t="s">
        <v>106</v>
      </c>
      <c r="E90" s="193" t="s">
        <v>107</v>
      </c>
      <c r="F90" s="278"/>
      <c r="G90" s="300" t="s">
        <v>23</v>
      </c>
      <c r="H90" s="266">
        <v>325</v>
      </c>
      <c r="I90" s="276"/>
      <c r="J90" s="267"/>
    </row>
    <row r="91" spans="1:10" s="268" customFormat="1" ht="25.5">
      <c r="A91" s="297"/>
      <c r="B91" s="303"/>
      <c r="C91" s="301"/>
      <c r="D91" s="271"/>
      <c r="E91" s="195" t="s">
        <v>108</v>
      </c>
      <c r="F91" s="278"/>
      <c r="G91" s="300"/>
      <c r="H91" s="266"/>
      <c r="I91" s="276"/>
      <c r="J91" s="267"/>
    </row>
    <row r="92" spans="1:10" s="268" customFormat="1" ht="12.75">
      <c r="A92" s="297"/>
      <c r="B92" s="303"/>
      <c r="C92" s="301"/>
      <c r="D92" s="271"/>
      <c r="E92" s="195" t="s">
        <v>109</v>
      </c>
      <c r="F92" s="278"/>
      <c r="G92" s="300"/>
      <c r="H92" s="266"/>
      <c r="I92" s="276"/>
      <c r="J92" s="267"/>
    </row>
    <row r="93" spans="1:10" s="268" customFormat="1" ht="12.75">
      <c r="A93" s="297"/>
      <c r="B93" s="303"/>
      <c r="C93" s="301"/>
      <c r="D93" s="271"/>
      <c r="E93" s="195" t="s">
        <v>110</v>
      </c>
      <c r="F93" s="278"/>
      <c r="G93" s="300"/>
      <c r="H93" s="266"/>
      <c r="I93" s="276"/>
      <c r="J93" s="267"/>
    </row>
    <row r="94" spans="1:10" s="268" customFormat="1" ht="12.75">
      <c r="A94" s="297"/>
      <c r="B94" s="303"/>
      <c r="C94" s="299" t="s">
        <v>101</v>
      </c>
      <c r="D94" s="271"/>
      <c r="E94" s="195"/>
      <c r="F94" s="278"/>
      <c r="G94" s="300"/>
      <c r="H94" s="266"/>
      <c r="I94" s="276"/>
      <c r="J94" s="267"/>
    </row>
    <row r="95" spans="1:10" s="268" customFormat="1" ht="39.6" customHeight="1">
      <c r="A95" s="297"/>
      <c r="B95" s="303"/>
      <c r="C95" s="301"/>
      <c r="D95" s="271" t="s">
        <v>106</v>
      </c>
      <c r="E95" s="193" t="s">
        <v>107</v>
      </c>
      <c r="F95" s="278"/>
      <c r="G95" s="300" t="s">
        <v>23</v>
      </c>
      <c r="H95" s="266">
        <v>5420</v>
      </c>
      <c r="I95" s="276"/>
      <c r="J95" s="267"/>
    </row>
    <row r="96" spans="1:10" s="268" customFormat="1" ht="25.5">
      <c r="A96" s="297"/>
      <c r="B96" s="303"/>
      <c r="C96" s="301"/>
      <c r="D96" s="271"/>
      <c r="E96" s="195" t="s">
        <v>111</v>
      </c>
      <c r="F96" s="278"/>
      <c r="G96" s="300"/>
      <c r="H96" s="266"/>
      <c r="I96" s="276"/>
      <c r="J96" s="267"/>
    </row>
    <row r="97" spans="1:11" s="268" customFormat="1" ht="12.75">
      <c r="A97" s="297"/>
      <c r="B97" s="303"/>
      <c r="C97" s="301"/>
      <c r="D97" s="271"/>
      <c r="E97" s="195" t="s">
        <v>112</v>
      </c>
      <c r="F97" s="278"/>
      <c r="G97" s="300"/>
      <c r="H97" s="266"/>
      <c r="I97" s="276"/>
      <c r="J97" s="267"/>
    </row>
    <row r="98" spans="1:11" s="268" customFormat="1" ht="12.75">
      <c r="A98" s="297"/>
      <c r="B98" s="303"/>
      <c r="C98" s="301"/>
      <c r="D98" s="271"/>
      <c r="E98" s="195" t="s">
        <v>114</v>
      </c>
      <c r="F98" s="278"/>
      <c r="G98" s="300"/>
      <c r="H98" s="266"/>
      <c r="I98" s="276"/>
      <c r="J98" s="267"/>
    </row>
    <row r="99" spans="1:11" ht="12.75" customHeight="1">
      <c r="A99" s="297"/>
      <c r="B99" s="303"/>
      <c r="C99" s="301"/>
      <c r="D99" s="271"/>
      <c r="E99" s="195"/>
      <c r="F99" s="278"/>
      <c r="G99" s="300"/>
      <c r="H99" s="266"/>
      <c r="I99" s="276"/>
      <c r="J99" s="267"/>
    </row>
    <row r="100" spans="1:11" ht="22.5" customHeight="1">
      <c r="A100" s="297"/>
      <c r="B100" s="303"/>
      <c r="C100" s="299" t="s">
        <v>155</v>
      </c>
      <c r="D100" s="301"/>
      <c r="E100" s="193" t="s">
        <v>156</v>
      </c>
      <c r="F100" s="278"/>
      <c r="G100" s="300" t="s">
        <v>154</v>
      </c>
      <c r="H100" s="266">
        <v>29.068000000000001</v>
      </c>
      <c r="I100" s="276"/>
      <c r="J100" s="267"/>
      <c r="K100" s="304"/>
    </row>
    <row r="101" spans="1:11" ht="12.75">
      <c r="A101" s="297"/>
      <c r="B101" s="303"/>
      <c r="C101" s="301"/>
      <c r="D101" s="271" t="s">
        <v>155</v>
      </c>
      <c r="E101" s="195" t="s">
        <v>157</v>
      </c>
      <c r="F101" s="278"/>
      <c r="G101" s="300"/>
      <c r="H101" s="266"/>
      <c r="I101" s="276"/>
      <c r="J101" s="267"/>
    </row>
    <row r="102" spans="1:11" ht="12.75">
      <c r="A102" s="297"/>
      <c r="B102" s="303"/>
      <c r="C102" s="301"/>
      <c r="D102" s="271"/>
      <c r="E102" s="195"/>
      <c r="F102" s="278"/>
      <c r="G102" s="300"/>
      <c r="H102" s="266"/>
      <c r="I102" s="276"/>
      <c r="J102" s="267"/>
    </row>
    <row r="103" spans="1:11" ht="12.75">
      <c r="A103" s="297">
        <v>6</v>
      </c>
      <c r="B103" s="303" t="s">
        <v>32</v>
      </c>
      <c r="C103" s="301"/>
      <c r="D103" s="271"/>
      <c r="E103" s="193" t="s">
        <v>158</v>
      </c>
      <c r="F103" s="278"/>
      <c r="G103" s="300"/>
      <c r="H103" s="266"/>
      <c r="I103" s="276"/>
      <c r="J103" s="267"/>
    </row>
    <row r="104" spans="1:11" s="268" customFormat="1" ht="12.75">
      <c r="A104" s="297"/>
      <c r="B104" s="303"/>
      <c r="C104" s="301"/>
      <c r="D104" s="271"/>
      <c r="E104" s="193"/>
      <c r="F104" s="278"/>
      <c r="G104" s="300"/>
      <c r="H104" s="266"/>
      <c r="I104" s="276"/>
      <c r="J104" s="267"/>
    </row>
    <row r="105" spans="1:11" s="268" customFormat="1" ht="12.75">
      <c r="A105" s="297"/>
      <c r="B105" s="303"/>
      <c r="C105" s="299" t="s">
        <v>159</v>
      </c>
      <c r="D105" s="271"/>
      <c r="E105" s="193" t="s">
        <v>160</v>
      </c>
      <c r="F105" s="278"/>
      <c r="G105" s="300" t="s">
        <v>22</v>
      </c>
      <c r="H105" s="266">
        <v>46.4</v>
      </c>
      <c r="I105" s="276"/>
      <c r="J105" s="267"/>
    </row>
    <row r="106" spans="1:11" s="268" customFormat="1" ht="25.5">
      <c r="A106" s="297"/>
      <c r="B106" s="303"/>
      <c r="C106" s="301"/>
      <c r="D106" s="271" t="s">
        <v>161</v>
      </c>
      <c r="E106" s="193" t="s">
        <v>162</v>
      </c>
      <c r="F106" s="278"/>
      <c r="G106" s="300"/>
      <c r="H106" s="266"/>
      <c r="I106" s="276"/>
      <c r="J106" s="267"/>
    </row>
    <row r="107" spans="1:11" s="268" customFormat="1" ht="12.75">
      <c r="A107" s="297"/>
      <c r="B107" s="303"/>
      <c r="C107" s="301"/>
      <c r="D107" s="271"/>
      <c r="E107" s="195" t="s">
        <v>163</v>
      </c>
      <c r="F107" s="278"/>
      <c r="G107" s="300" t="s">
        <v>154</v>
      </c>
      <c r="H107" s="266">
        <v>4.5999999999999999E-2</v>
      </c>
      <c r="I107" s="276"/>
      <c r="J107" s="267"/>
    </row>
    <row r="108" spans="1:11" s="268" customFormat="1" ht="12.75">
      <c r="A108" s="297"/>
      <c r="B108" s="303"/>
      <c r="C108" s="301"/>
      <c r="D108" s="271"/>
      <c r="E108" s="195"/>
      <c r="F108" s="278"/>
      <c r="G108" s="300"/>
      <c r="H108" s="266"/>
      <c r="I108" s="276"/>
      <c r="J108" s="267"/>
    </row>
    <row r="109" spans="1:11" ht="12.75">
      <c r="A109" s="297">
        <v>7</v>
      </c>
      <c r="B109" s="303" t="s">
        <v>115</v>
      </c>
      <c r="C109" s="301"/>
      <c r="D109" s="271"/>
      <c r="E109" s="193" t="s">
        <v>116</v>
      </c>
      <c r="F109" s="278"/>
      <c r="G109" s="300"/>
      <c r="H109" s="266"/>
      <c r="I109" s="276"/>
      <c r="J109" s="267"/>
    </row>
    <row r="110" spans="1:11" s="305" customFormat="1" ht="12.75">
      <c r="A110" s="297"/>
      <c r="B110" s="303"/>
      <c r="C110" s="301"/>
      <c r="D110" s="271"/>
      <c r="E110" s="193"/>
      <c r="F110" s="278"/>
      <c r="G110" s="300"/>
      <c r="H110" s="266"/>
      <c r="I110" s="276"/>
      <c r="J110" s="267"/>
    </row>
    <row r="111" spans="1:11" s="305" customFormat="1" ht="12.75">
      <c r="A111" s="297"/>
      <c r="B111" s="303"/>
      <c r="C111" s="299" t="s">
        <v>117</v>
      </c>
      <c r="D111" s="271"/>
      <c r="E111" s="193" t="s">
        <v>118</v>
      </c>
      <c r="F111" s="278"/>
      <c r="G111" s="300" t="s">
        <v>22</v>
      </c>
      <c r="H111" s="266">
        <v>55.68</v>
      </c>
      <c r="I111" s="276"/>
      <c r="J111" s="267"/>
    </row>
    <row r="112" spans="1:11" s="305" customFormat="1" ht="12.75">
      <c r="A112" s="297"/>
      <c r="B112" s="303"/>
      <c r="C112" s="301"/>
      <c r="D112" s="271" t="s">
        <v>119</v>
      </c>
      <c r="E112" s="195" t="s">
        <v>120</v>
      </c>
      <c r="F112" s="278"/>
      <c r="G112" s="300"/>
      <c r="H112" s="266"/>
      <c r="I112" s="276"/>
      <c r="J112" s="267"/>
    </row>
    <row r="113" spans="1:10" s="305" customFormat="1" ht="25.5">
      <c r="A113" s="297"/>
      <c r="B113" s="303"/>
      <c r="C113" s="301"/>
      <c r="D113" s="271"/>
      <c r="E113" s="195" t="s">
        <v>121</v>
      </c>
      <c r="F113" s="278"/>
      <c r="G113" s="300"/>
      <c r="H113" s="266"/>
      <c r="I113" s="276"/>
      <c r="J113" s="267"/>
    </row>
    <row r="114" spans="1:10" s="305" customFormat="1" ht="12.75">
      <c r="A114" s="297"/>
      <c r="B114" s="303"/>
      <c r="C114" s="301"/>
      <c r="D114" s="271"/>
      <c r="E114" s="195" t="s">
        <v>122</v>
      </c>
      <c r="F114" s="278"/>
      <c r="G114" s="300"/>
      <c r="H114" s="266"/>
      <c r="I114" s="276"/>
      <c r="J114" s="267"/>
    </row>
    <row r="115" spans="1:10" s="305" customFormat="1" ht="12.75">
      <c r="A115" s="297"/>
      <c r="B115" s="303"/>
      <c r="C115" s="301"/>
      <c r="D115" s="271"/>
      <c r="E115" s="195" t="s">
        <v>123</v>
      </c>
      <c r="F115" s="278"/>
      <c r="G115" s="300"/>
      <c r="H115" s="266"/>
      <c r="I115" s="276"/>
      <c r="J115" s="267"/>
    </row>
    <row r="116" spans="1:10" s="305" customFormat="1" ht="12.75">
      <c r="A116" s="297"/>
      <c r="B116" s="303"/>
      <c r="C116" s="301"/>
      <c r="D116" s="271"/>
      <c r="E116" s="195"/>
      <c r="F116" s="278"/>
      <c r="G116" s="300"/>
      <c r="H116" s="266"/>
      <c r="I116" s="276"/>
      <c r="J116" s="267"/>
    </row>
    <row r="117" spans="1:10" s="305" customFormat="1" ht="12.75">
      <c r="A117" s="297">
        <v>8</v>
      </c>
      <c r="B117" s="303" t="s">
        <v>124</v>
      </c>
      <c r="C117" s="301"/>
      <c r="D117" s="271"/>
      <c r="E117" s="193" t="s">
        <v>125</v>
      </c>
      <c r="F117" s="278"/>
      <c r="G117" s="300"/>
      <c r="H117" s="266"/>
      <c r="I117" s="276"/>
      <c r="J117" s="267"/>
    </row>
    <row r="118" spans="1:10" s="305" customFormat="1" ht="12.75">
      <c r="A118" s="297"/>
      <c r="B118" s="303"/>
      <c r="C118" s="301"/>
      <c r="D118" s="271"/>
      <c r="E118" s="193"/>
      <c r="F118" s="278"/>
      <c r="G118" s="300"/>
      <c r="H118" s="266"/>
      <c r="I118" s="276"/>
      <c r="J118" s="267"/>
    </row>
    <row r="119" spans="1:10" s="305" customFormat="1" ht="25.5">
      <c r="A119" s="297"/>
      <c r="B119" s="303"/>
      <c r="C119" s="299" t="s">
        <v>126</v>
      </c>
      <c r="D119" s="271"/>
      <c r="E119" s="193" t="s">
        <v>128</v>
      </c>
      <c r="F119" s="278"/>
      <c r="G119" s="300" t="s">
        <v>23</v>
      </c>
      <c r="H119" s="266">
        <v>2</v>
      </c>
      <c r="I119" s="276"/>
      <c r="J119" s="267"/>
    </row>
    <row r="120" spans="1:10" s="305" customFormat="1" ht="25.5">
      <c r="A120" s="297"/>
      <c r="B120" s="303"/>
      <c r="C120" s="301"/>
      <c r="D120" s="271" t="s">
        <v>127</v>
      </c>
      <c r="E120" s="306" t="s">
        <v>129</v>
      </c>
      <c r="F120" s="278"/>
      <c r="G120" s="300"/>
      <c r="H120" s="266"/>
      <c r="I120" s="276"/>
      <c r="J120" s="267"/>
    </row>
    <row r="121" spans="1:10" s="305" customFormat="1" ht="12.75">
      <c r="A121" s="297"/>
      <c r="B121" s="303"/>
      <c r="C121" s="301"/>
      <c r="D121" s="271"/>
      <c r="E121" s="195" t="s">
        <v>130</v>
      </c>
      <c r="F121" s="278"/>
      <c r="G121" s="300"/>
      <c r="H121" s="266"/>
      <c r="I121" s="276"/>
      <c r="J121" s="267"/>
    </row>
    <row r="122" spans="1:10" s="305" customFormat="1" ht="12.75">
      <c r="A122" s="297"/>
      <c r="B122" s="303"/>
      <c r="C122" s="301"/>
      <c r="D122" s="271"/>
      <c r="E122" s="195" t="s">
        <v>131</v>
      </c>
      <c r="F122" s="278"/>
      <c r="G122" s="300"/>
      <c r="H122" s="266"/>
      <c r="I122" s="276"/>
      <c r="J122" s="267"/>
    </row>
    <row r="123" spans="1:10" s="305" customFormat="1" ht="25.5">
      <c r="A123" s="297"/>
      <c r="B123" s="303"/>
      <c r="C123" s="301"/>
      <c r="D123" s="271"/>
      <c r="E123" s="195" t="s">
        <v>132</v>
      </c>
      <c r="F123" s="278"/>
      <c r="G123" s="300"/>
      <c r="H123" s="266"/>
      <c r="I123" s="276"/>
      <c r="J123" s="267"/>
    </row>
    <row r="124" spans="1:10" ht="12.75">
      <c r="A124" s="297"/>
      <c r="B124" s="303"/>
      <c r="C124" s="301"/>
      <c r="D124" s="271"/>
      <c r="E124" s="195"/>
      <c r="F124" s="278"/>
      <c r="G124" s="300"/>
      <c r="H124" s="266"/>
      <c r="I124" s="276"/>
      <c r="J124" s="267"/>
    </row>
    <row r="125" spans="1:10" ht="12.75" customHeight="1">
      <c r="A125" s="297"/>
      <c r="B125" s="303"/>
      <c r="C125" s="299" t="s">
        <v>126</v>
      </c>
      <c r="D125" s="271"/>
      <c r="E125" s="193" t="s">
        <v>134</v>
      </c>
      <c r="F125" s="278"/>
      <c r="G125" s="300" t="s">
        <v>23</v>
      </c>
      <c r="H125" s="266">
        <v>18</v>
      </c>
      <c r="I125" s="276"/>
      <c r="J125" s="267"/>
    </row>
    <row r="126" spans="1:10" s="307" customFormat="1" ht="12.75" customHeight="1">
      <c r="A126" s="297"/>
      <c r="B126" s="303"/>
      <c r="C126" s="301"/>
      <c r="D126" s="271" t="s">
        <v>133</v>
      </c>
      <c r="E126" s="306" t="s">
        <v>135</v>
      </c>
      <c r="F126" s="278"/>
      <c r="G126" s="300"/>
      <c r="H126" s="266"/>
      <c r="I126" s="276"/>
      <c r="J126" s="267"/>
    </row>
    <row r="127" spans="1:10" ht="12.75">
      <c r="A127" s="297"/>
      <c r="B127" s="303"/>
      <c r="C127" s="301"/>
      <c r="D127" s="271"/>
      <c r="E127" s="195" t="s">
        <v>136</v>
      </c>
      <c r="F127" s="278"/>
      <c r="G127" s="300"/>
      <c r="H127" s="266"/>
      <c r="I127" s="276"/>
      <c r="J127" s="267"/>
    </row>
    <row r="128" spans="1:10" ht="12.75">
      <c r="A128" s="297"/>
      <c r="B128" s="303"/>
      <c r="C128" s="301"/>
      <c r="D128" s="271"/>
      <c r="E128" s="195" t="s">
        <v>137</v>
      </c>
      <c r="F128" s="278"/>
      <c r="G128" s="300"/>
      <c r="H128" s="266"/>
      <c r="I128" s="276"/>
      <c r="J128" s="267"/>
    </row>
    <row r="129" spans="1:10" ht="12.75" customHeight="1">
      <c r="A129" s="297"/>
      <c r="B129" s="298"/>
      <c r="C129" s="301"/>
      <c r="D129" s="271"/>
      <c r="E129" s="308"/>
      <c r="F129" s="309"/>
      <c r="G129" s="281"/>
      <c r="H129" s="266"/>
      <c r="I129" s="276"/>
      <c r="J129" s="277"/>
    </row>
    <row r="130" spans="1:10" ht="25.5">
      <c r="A130" s="297">
        <v>9</v>
      </c>
      <c r="B130" s="310" t="s">
        <v>75</v>
      </c>
      <c r="C130" s="301"/>
      <c r="D130" s="271"/>
      <c r="E130" s="255" t="s">
        <v>100</v>
      </c>
      <c r="F130" s="309"/>
      <c r="G130" s="281"/>
      <c r="H130" s="266"/>
      <c r="I130" s="276"/>
      <c r="J130" s="277"/>
    </row>
    <row r="131" spans="1:10" ht="12.75">
      <c r="A131" s="297"/>
      <c r="B131" s="302"/>
      <c r="C131" s="299" t="s">
        <v>45</v>
      </c>
      <c r="D131" s="271"/>
      <c r="E131" s="308" t="s">
        <v>76</v>
      </c>
      <c r="F131" s="309"/>
      <c r="G131" s="281" t="s">
        <v>9</v>
      </c>
      <c r="H131" s="266">
        <v>50</v>
      </c>
      <c r="I131" s="276"/>
      <c r="J131" s="277"/>
    </row>
    <row r="132" spans="1:10" ht="51">
      <c r="A132" s="297"/>
      <c r="B132" s="302"/>
      <c r="C132" s="301"/>
      <c r="D132" s="271" t="s">
        <v>88</v>
      </c>
      <c r="E132" s="311" t="s">
        <v>77</v>
      </c>
      <c r="F132" s="309"/>
      <c r="G132" s="281"/>
      <c r="H132" s="266"/>
      <c r="I132" s="276"/>
      <c r="J132" s="277"/>
    </row>
    <row r="133" spans="1:10" ht="12.75">
      <c r="A133" s="297"/>
      <c r="B133" s="302"/>
      <c r="C133" s="299" t="s">
        <v>45</v>
      </c>
      <c r="D133" s="271"/>
      <c r="E133" s="308" t="s">
        <v>76</v>
      </c>
      <c r="F133" s="309"/>
      <c r="G133" s="281" t="s">
        <v>9</v>
      </c>
      <c r="H133" s="266">
        <v>9300</v>
      </c>
      <c r="I133" s="276"/>
      <c r="J133" s="277"/>
    </row>
    <row r="134" spans="1:10" ht="51">
      <c r="A134" s="297"/>
      <c r="B134" s="302"/>
      <c r="C134" s="301"/>
      <c r="D134" s="271" t="s">
        <v>88</v>
      </c>
      <c r="E134" s="311" t="s">
        <v>78</v>
      </c>
      <c r="F134" s="309"/>
      <c r="G134" s="281"/>
      <c r="H134" s="266"/>
      <c r="I134" s="276"/>
      <c r="J134" s="277"/>
    </row>
    <row r="135" spans="1:10" ht="12.75">
      <c r="A135" s="297"/>
      <c r="B135" s="302"/>
      <c r="C135" s="374" t="s">
        <v>79</v>
      </c>
      <c r="D135" s="375"/>
      <c r="E135" s="382" t="s">
        <v>80</v>
      </c>
      <c r="F135" s="383"/>
      <c r="G135" s="381" t="s">
        <v>9</v>
      </c>
      <c r="H135" s="266">
        <v>45000</v>
      </c>
      <c r="I135" s="276"/>
      <c r="J135" s="277"/>
    </row>
    <row r="136" spans="1:10" ht="25.5">
      <c r="A136" s="297"/>
      <c r="B136" s="302"/>
      <c r="C136" s="379"/>
      <c r="D136" s="375" t="s">
        <v>89</v>
      </c>
      <c r="E136" s="384" t="s">
        <v>82</v>
      </c>
      <c r="F136" s="383"/>
      <c r="G136" s="381"/>
      <c r="H136" s="266"/>
      <c r="I136" s="276"/>
      <c r="J136" s="277"/>
    </row>
    <row r="137" spans="1:10" ht="12.75" customHeight="1">
      <c r="A137" s="297"/>
      <c r="B137" s="302"/>
      <c r="C137" s="374" t="s">
        <v>79</v>
      </c>
      <c r="D137" s="375"/>
      <c r="E137" s="382" t="s">
        <v>80</v>
      </c>
      <c r="F137" s="383"/>
      <c r="G137" s="381" t="s">
        <v>9</v>
      </c>
      <c r="H137" s="266">
        <v>50</v>
      </c>
      <c r="I137" s="276"/>
      <c r="J137" s="277"/>
    </row>
    <row r="138" spans="1:10" ht="25.5">
      <c r="A138" s="297"/>
      <c r="B138" s="302"/>
      <c r="C138" s="379"/>
      <c r="D138" s="375" t="s">
        <v>89</v>
      </c>
      <c r="E138" s="384" t="s">
        <v>81</v>
      </c>
      <c r="F138" s="383"/>
      <c r="G138" s="381"/>
      <c r="H138" s="266"/>
      <c r="I138" s="276"/>
      <c r="J138" s="277"/>
    </row>
    <row r="139" spans="1:10" ht="12.75">
      <c r="A139" s="297"/>
      <c r="B139" s="302"/>
      <c r="C139" s="301"/>
      <c r="D139" s="271"/>
      <c r="E139" s="308"/>
      <c r="F139" s="309"/>
      <c r="G139" s="281"/>
      <c r="H139" s="266"/>
      <c r="I139" s="276"/>
      <c r="J139" s="277"/>
    </row>
    <row r="140" spans="1:10" ht="12.75">
      <c r="A140" s="297"/>
      <c r="B140" s="302"/>
      <c r="C140" s="374" t="s">
        <v>83</v>
      </c>
      <c r="D140" s="375"/>
      <c r="E140" s="382" t="s">
        <v>84</v>
      </c>
      <c r="F140" s="383"/>
      <c r="G140" s="381" t="s">
        <v>23</v>
      </c>
      <c r="H140" s="266">
        <v>150</v>
      </c>
      <c r="I140" s="276"/>
      <c r="J140" s="277"/>
    </row>
    <row r="141" spans="1:10" ht="38.25">
      <c r="A141" s="297"/>
      <c r="B141" s="302"/>
      <c r="C141" s="379"/>
      <c r="D141" s="375" t="s">
        <v>90</v>
      </c>
      <c r="E141" s="384" t="s">
        <v>85</v>
      </c>
      <c r="F141" s="383"/>
      <c r="G141" s="381"/>
      <c r="H141" s="266"/>
      <c r="I141" s="276"/>
      <c r="J141" s="277"/>
    </row>
    <row r="142" spans="1:10" ht="12.75">
      <c r="A142" s="297"/>
      <c r="B142" s="302"/>
      <c r="C142" s="374" t="s">
        <v>83</v>
      </c>
      <c r="D142" s="375"/>
      <c r="E142" s="382" t="s">
        <v>84</v>
      </c>
      <c r="F142" s="383"/>
      <c r="G142" s="381" t="s">
        <v>23</v>
      </c>
      <c r="H142" s="266">
        <v>64</v>
      </c>
      <c r="I142" s="276"/>
      <c r="J142" s="277"/>
    </row>
    <row r="143" spans="1:10" ht="38.25">
      <c r="A143" s="297"/>
      <c r="B143" s="302"/>
      <c r="C143" s="379"/>
      <c r="D143" s="375" t="s">
        <v>90</v>
      </c>
      <c r="E143" s="384" t="s">
        <v>85</v>
      </c>
      <c r="F143" s="383"/>
      <c r="G143" s="381"/>
      <c r="H143" s="266"/>
      <c r="I143" s="276"/>
      <c r="J143" s="277"/>
    </row>
    <row r="144" spans="1:10" s="385" customFormat="1" ht="12.75">
      <c r="A144" s="297"/>
      <c r="B144" s="302"/>
      <c r="C144" s="301"/>
      <c r="D144" s="271"/>
      <c r="E144" s="312"/>
      <c r="F144" s="309"/>
      <c r="G144" s="281"/>
      <c r="H144" s="266"/>
      <c r="I144" s="276"/>
      <c r="J144" s="277"/>
    </row>
    <row r="145" spans="1:13" ht="12.75">
      <c r="A145" s="297"/>
      <c r="B145" s="302"/>
      <c r="C145" s="374" t="s">
        <v>83</v>
      </c>
      <c r="D145" s="375"/>
      <c r="E145" s="382" t="s">
        <v>84</v>
      </c>
      <c r="F145" s="383"/>
      <c r="G145" s="381" t="s">
        <v>23</v>
      </c>
      <c r="H145" s="266">
        <v>64</v>
      </c>
      <c r="I145" s="276"/>
      <c r="J145" s="277"/>
    </row>
    <row r="146" spans="1:13" ht="25.5">
      <c r="A146" s="297"/>
      <c r="B146" s="302"/>
      <c r="C146" s="379"/>
      <c r="D146" s="375" t="s">
        <v>91</v>
      </c>
      <c r="E146" s="384" t="s">
        <v>86</v>
      </c>
      <c r="F146" s="383"/>
      <c r="G146" s="381"/>
      <c r="H146" s="266"/>
      <c r="I146" s="276"/>
      <c r="J146" s="277"/>
    </row>
    <row r="147" spans="1:13" ht="12.75">
      <c r="A147" s="297"/>
      <c r="B147" s="302"/>
      <c r="C147" s="374" t="s">
        <v>83</v>
      </c>
      <c r="D147" s="375"/>
      <c r="E147" s="382" t="s">
        <v>84</v>
      </c>
      <c r="F147" s="383"/>
      <c r="G147" s="381" t="s">
        <v>23</v>
      </c>
      <c r="H147" s="266">
        <v>150</v>
      </c>
      <c r="I147" s="276"/>
      <c r="J147" s="277"/>
    </row>
    <row r="148" spans="1:13" ht="25.5">
      <c r="A148" s="297"/>
      <c r="B148" s="302"/>
      <c r="C148" s="379"/>
      <c r="D148" s="375" t="s">
        <v>91</v>
      </c>
      <c r="E148" s="384" t="s">
        <v>87</v>
      </c>
      <c r="F148" s="383"/>
      <c r="G148" s="381"/>
      <c r="H148" s="266"/>
      <c r="I148" s="276"/>
      <c r="J148" s="277"/>
    </row>
    <row r="149" spans="1:13" ht="12.75">
      <c r="A149" s="297"/>
      <c r="B149" s="302"/>
      <c r="C149" s="301"/>
      <c r="D149" s="271"/>
      <c r="E149" s="312"/>
      <c r="F149" s="309"/>
      <c r="G149" s="281"/>
      <c r="H149" s="266"/>
      <c r="I149" s="276"/>
      <c r="J149" s="277"/>
    </row>
    <row r="150" spans="1:13" ht="12.75">
      <c r="A150" s="297"/>
      <c r="B150" s="302"/>
      <c r="C150" s="374" t="s">
        <v>92</v>
      </c>
      <c r="D150" s="375"/>
      <c r="E150" s="386" t="s">
        <v>93</v>
      </c>
      <c r="F150" s="383"/>
      <c r="G150" s="381" t="s">
        <v>23</v>
      </c>
      <c r="H150" s="266">
        <v>5</v>
      </c>
      <c r="I150" s="276"/>
      <c r="J150" s="277"/>
    </row>
    <row r="151" spans="1:13" ht="51">
      <c r="A151" s="297"/>
      <c r="B151" s="302"/>
      <c r="C151" s="379"/>
      <c r="D151" s="375" t="s">
        <v>94</v>
      </c>
      <c r="E151" s="384" t="s">
        <v>95</v>
      </c>
      <c r="F151" s="383"/>
      <c r="G151" s="381"/>
      <c r="H151" s="266"/>
      <c r="I151" s="276"/>
      <c r="J151" s="277"/>
    </row>
    <row r="152" spans="1:13" ht="12.75">
      <c r="A152" s="297"/>
      <c r="B152" s="302"/>
      <c r="C152" s="374" t="s">
        <v>92</v>
      </c>
      <c r="D152" s="375"/>
      <c r="E152" s="386" t="s">
        <v>93</v>
      </c>
      <c r="F152" s="383"/>
      <c r="G152" s="381" t="s">
        <v>23</v>
      </c>
      <c r="H152" s="266">
        <v>4</v>
      </c>
      <c r="I152" s="276"/>
      <c r="J152" s="277"/>
    </row>
    <row r="153" spans="1:13" ht="51.75" thickBot="1">
      <c r="A153" s="313"/>
      <c r="B153" s="314"/>
      <c r="C153" s="315"/>
      <c r="D153" s="316" t="s">
        <v>94</v>
      </c>
      <c r="E153" s="317" t="s">
        <v>95</v>
      </c>
      <c r="F153" s="318"/>
      <c r="G153" s="319"/>
      <c r="H153" s="320"/>
      <c r="I153" s="321"/>
      <c r="J153" s="322"/>
    </row>
    <row r="154" spans="1:13" ht="12.75">
      <c r="A154" s="323"/>
      <c r="B154" s="324"/>
      <c r="C154" s="325"/>
      <c r="D154" s="326"/>
      <c r="E154" s="106" t="s">
        <v>4</v>
      </c>
      <c r="F154" s="106"/>
      <c r="G154" s="327" t="s">
        <v>10</v>
      </c>
      <c r="H154" s="328"/>
      <c r="I154" s="328"/>
      <c r="J154" s="329"/>
    </row>
    <row r="155" spans="1:13" s="338" customFormat="1" ht="12.75">
      <c r="A155" s="28"/>
      <c r="B155" s="330"/>
      <c r="C155" s="331"/>
      <c r="D155" s="332"/>
      <c r="E155" s="41"/>
      <c r="F155" s="333"/>
      <c r="G155" s="334"/>
      <c r="H155" s="335"/>
      <c r="I155" s="336"/>
      <c r="J155" s="337"/>
      <c r="K155" s="232"/>
      <c r="L155" s="232"/>
      <c r="M155" s="232"/>
    </row>
    <row r="156" spans="1:13" s="307" customFormat="1" ht="12.75">
      <c r="A156" s="28"/>
      <c r="B156" s="330"/>
      <c r="C156" s="331"/>
      <c r="D156" s="332"/>
      <c r="E156" s="41"/>
      <c r="F156" s="333"/>
      <c r="G156" s="334"/>
      <c r="H156" s="335"/>
      <c r="I156" s="336"/>
      <c r="J156" s="337"/>
    </row>
    <row r="157" spans="1:13" ht="12.75">
      <c r="B157" s="330"/>
      <c r="C157" s="331"/>
      <c r="D157" s="332"/>
      <c r="E157" s="41"/>
      <c r="F157" s="333"/>
      <c r="G157" s="334"/>
      <c r="H157" s="335"/>
    </row>
    <row r="158" spans="1:13" ht="12.75">
      <c r="B158" s="232"/>
      <c r="C158" s="331"/>
      <c r="D158" s="332"/>
      <c r="E158" s="339"/>
      <c r="F158" s="340"/>
      <c r="G158" s="341"/>
      <c r="H158" s="335"/>
    </row>
    <row r="159" spans="1:13" ht="12.75" customHeight="1">
      <c r="B159" s="342"/>
      <c r="C159" s="343"/>
      <c r="D159" s="344"/>
      <c r="E159" s="345"/>
      <c r="F159" s="346"/>
      <c r="G159" s="28"/>
      <c r="H159" s="335"/>
    </row>
    <row r="160" spans="1:13" ht="12.75">
      <c r="B160" s="330"/>
      <c r="C160" s="331"/>
      <c r="D160" s="332"/>
      <c r="E160" s="89"/>
      <c r="F160" s="347"/>
      <c r="G160" s="334"/>
      <c r="H160" s="335"/>
    </row>
    <row r="161" spans="2:8" ht="12.75">
      <c r="B161" s="330"/>
      <c r="C161" s="331"/>
      <c r="D161" s="332"/>
      <c r="E161" s="41"/>
      <c r="F161" s="346"/>
      <c r="G161" s="334"/>
      <c r="H161" s="335"/>
    </row>
    <row r="162" spans="2:8" ht="12.75">
      <c r="B162" s="330"/>
      <c r="C162" s="331"/>
      <c r="D162" s="332"/>
      <c r="E162" s="41"/>
      <c r="F162" s="333"/>
      <c r="G162" s="334"/>
      <c r="H162" s="335"/>
    </row>
    <row r="163" spans="2:8" ht="12.75">
      <c r="B163" s="330"/>
      <c r="C163" s="331"/>
      <c r="D163" s="332"/>
      <c r="E163" s="41"/>
      <c r="F163" s="333"/>
      <c r="G163" s="334"/>
      <c r="H163" s="335"/>
    </row>
    <row r="164" spans="2:8" ht="12.75" customHeight="1">
      <c r="B164" s="330"/>
      <c r="C164" s="331"/>
      <c r="D164" s="332"/>
      <c r="E164" s="89"/>
      <c r="F164" s="333"/>
      <c r="G164" s="334"/>
      <c r="H164" s="335"/>
    </row>
    <row r="165" spans="2:8" ht="12.75" customHeight="1">
      <c r="B165" s="330"/>
      <c r="C165" s="331"/>
      <c r="D165" s="332"/>
      <c r="E165" s="41"/>
      <c r="F165" s="340"/>
      <c r="G165" s="334"/>
      <c r="H165" s="335"/>
    </row>
    <row r="166" spans="2:8" ht="12.75">
      <c r="B166" s="342"/>
      <c r="C166" s="343"/>
      <c r="D166" s="344"/>
      <c r="E166" s="345"/>
      <c r="F166" s="340"/>
      <c r="G166" s="28"/>
      <c r="H166" s="335"/>
    </row>
    <row r="167" spans="2:8" ht="12.75">
      <c r="B167" s="330"/>
      <c r="C167" s="331"/>
      <c r="D167" s="332"/>
      <c r="E167" s="348"/>
      <c r="F167" s="347"/>
      <c r="G167" s="334"/>
      <c r="H167" s="335"/>
    </row>
    <row r="168" spans="2:8" ht="12.75">
      <c r="B168" s="330"/>
      <c r="C168" s="331"/>
      <c r="D168" s="332"/>
      <c r="E168" s="89"/>
      <c r="F168" s="346"/>
      <c r="G168" s="334"/>
      <c r="H168" s="335"/>
    </row>
    <row r="169" spans="2:8" ht="12.75">
      <c r="B169" s="330"/>
      <c r="C169" s="331"/>
      <c r="D169" s="332"/>
      <c r="E169" s="41"/>
      <c r="F169" s="346"/>
      <c r="G169" s="334"/>
      <c r="H169" s="335"/>
    </row>
    <row r="170" spans="2:8" ht="12.75">
      <c r="B170" s="330"/>
      <c r="C170" s="331"/>
      <c r="D170" s="332"/>
      <c r="E170" s="41"/>
      <c r="F170" s="333"/>
      <c r="G170" s="334"/>
      <c r="H170" s="335"/>
    </row>
    <row r="171" spans="2:8" ht="12.75">
      <c r="B171" s="330"/>
      <c r="C171" s="331"/>
      <c r="D171" s="332"/>
      <c r="E171" s="41"/>
      <c r="F171" s="333"/>
      <c r="G171" s="334"/>
      <c r="H171" s="335"/>
    </row>
    <row r="172" spans="2:8" ht="12.75">
      <c r="B172" s="330"/>
      <c r="C172" s="331"/>
      <c r="D172" s="332"/>
      <c r="E172" s="89"/>
      <c r="F172" s="333"/>
      <c r="G172" s="334"/>
      <c r="H172" s="335"/>
    </row>
    <row r="173" spans="2:8" ht="12.75">
      <c r="B173" s="330"/>
      <c r="C173" s="331"/>
      <c r="D173" s="332"/>
      <c r="E173" s="41"/>
      <c r="F173" s="340"/>
      <c r="G173" s="334"/>
      <c r="H173" s="335"/>
    </row>
    <row r="174" spans="2:8" ht="12.75" customHeight="1">
      <c r="B174" s="342"/>
      <c r="C174" s="343"/>
      <c r="D174" s="344"/>
      <c r="E174" s="345"/>
      <c r="F174" s="340"/>
      <c r="G174" s="28"/>
      <c r="H174" s="335"/>
    </row>
    <row r="175" spans="2:8" ht="12.75">
      <c r="B175" s="330"/>
      <c r="C175" s="331"/>
      <c r="D175" s="332"/>
      <c r="E175" s="348"/>
      <c r="F175" s="347"/>
      <c r="G175" s="334"/>
      <c r="H175" s="335"/>
    </row>
    <row r="176" spans="2:8" ht="12.75">
      <c r="B176" s="330"/>
      <c r="C176" s="331"/>
      <c r="D176" s="332"/>
      <c r="E176" s="87"/>
      <c r="F176" s="346"/>
      <c r="G176" s="341"/>
      <c r="H176" s="335"/>
    </row>
    <row r="177" spans="2:10" ht="12.75">
      <c r="B177" s="330"/>
      <c r="C177" s="331"/>
      <c r="D177" s="332"/>
      <c r="E177" s="88"/>
      <c r="F177" s="333"/>
      <c r="G177" s="341"/>
      <c r="H177" s="335"/>
    </row>
    <row r="178" spans="2:10" ht="12.75">
      <c r="B178" s="330"/>
      <c r="C178" s="331"/>
      <c r="D178" s="332"/>
      <c r="E178" s="87"/>
      <c r="F178" s="333"/>
      <c r="G178" s="341"/>
      <c r="H178" s="335"/>
    </row>
    <row r="179" spans="2:10" ht="12.75">
      <c r="B179" s="330"/>
      <c r="C179" s="331"/>
      <c r="D179" s="332"/>
      <c r="E179" s="89"/>
      <c r="F179" s="333"/>
      <c r="G179" s="334"/>
      <c r="H179" s="335"/>
    </row>
    <row r="180" spans="2:10" ht="12.75">
      <c r="B180" s="330"/>
      <c r="C180" s="331"/>
      <c r="D180" s="332"/>
      <c r="E180" s="89"/>
      <c r="F180" s="333"/>
      <c r="G180" s="334"/>
      <c r="H180" s="335"/>
    </row>
    <row r="181" spans="2:10" ht="12.75">
      <c r="E181" s="350"/>
      <c r="F181" s="333"/>
      <c r="I181" s="353"/>
      <c r="J181" s="335"/>
    </row>
    <row r="182" spans="2:10" ht="12.75">
      <c r="B182" s="348"/>
      <c r="C182" s="354"/>
      <c r="D182" s="354"/>
      <c r="E182" s="348"/>
      <c r="F182" s="355"/>
      <c r="G182" s="334"/>
      <c r="H182" s="335"/>
    </row>
    <row r="183" spans="2:10" ht="12.75">
      <c r="B183" s="356"/>
      <c r="C183" s="357"/>
      <c r="D183" s="344"/>
      <c r="E183" s="345"/>
      <c r="F183" s="93"/>
      <c r="G183" s="334"/>
      <c r="H183" s="335"/>
    </row>
    <row r="184" spans="2:10" ht="12.75">
      <c r="F184" s="358"/>
    </row>
    <row r="185" spans="2:10" ht="12.75">
      <c r="B185" s="342"/>
      <c r="C185" s="343"/>
      <c r="D185" s="344"/>
      <c r="E185" s="345"/>
      <c r="G185" s="28"/>
      <c r="H185" s="335"/>
    </row>
    <row r="186" spans="2:10" ht="12.75">
      <c r="B186" s="330"/>
      <c r="C186" s="331"/>
      <c r="D186" s="332"/>
      <c r="E186" s="348"/>
      <c r="F186" s="347"/>
      <c r="G186" s="334"/>
      <c r="H186" s="335"/>
    </row>
    <row r="187" spans="2:10" ht="12.75">
      <c r="B187" s="330"/>
      <c r="C187" s="331"/>
      <c r="D187" s="332"/>
      <c r="E187" s="89"/>
      <c r="F187" s="346"/>
      <c r="G187" s="334"/>
      <c r="H187" s="335"/>
    </row>
    <row r="188" spans="2:10" ht="12.75">
      <c r="B188" s="330"/>
      <c r="C188" s="331"/>
      <c r="D188" s="332"/>
      <c r="E188" s="41"/>
      <c r="F188" s="346"/>
      <c r="G188" s="334"/>
      <c r="H188" s="335"/>
    </row>
    <row r="189" spans="2:10" ht="12.75">
      <c r="B189" s="330"/>
      <c r="C189" s="331"/>
      <c r="D189" s="332"/>
      <c r="E189" s="41"/>
      <c r="F189" s="333"/>
      <c r="G189" s="334"/>
      <c r="H189" s="335"/>
    </row>
    <row r="190" spans="2:10" ht="12.75" customHeight="1">
      <c r="B190" s="330"/>
      <c r="C190" s="331"/>
      <c r="D190" s="332"/>
      <c r="E190" s="41"/>
      <c r="F190" s="333"/>
      <c r="G190" s="334"/>
      <c r="H190" s="335"/>
    </row>
    <row r="191" spans="2:10" ht="12.75">
      <c r="B191" s="330"/>
      <c r="C191" s="331"/>
      <c r="D191" s="332"/>
      <c r="E191" s="89"/>
      <c r="F191" s="333"/>
      <c r="G191" s="334"/>
      <c r="H191" s="335"/>
    </row>
    <row r="192" spans="2:10" ht="13.5" customHeight="1">
      <c r="B192" s="330"/>
      <c r="C192" s="331"/>
      <c r="D192" s="332"/>
      <c r="E192" s="41"/>
      <c r="F192" s="333"/>
      <c r="G192" s="334"/>
      <c r="H192" s="335"/>
    </row>
    <row r="193" spans="2:10" ht="13.5" customHeight="1">
      <c r="B193" s="330"/>
      <c r="C193" s="331"/>
      <c r="D193" s="332"/>
      <c r="E193" s="41"/>
      <c r="F193" s="333"/>
      <c r="G193" s="334"/>
      <c r="H193" s="335"/>
    </row>
    <row r="194" spans="2:10" ht="13.5" customHeight="1">
      <c r="B194" s="330"/>
      <c r="C194" s="331"/>
      <c r="D194" s="332"/>
      <c r="E194" s="41"/>
      <c r="F194" s="333"/>
      <c r="G194" s="334"/>
      <c r="H194" s="335"/>
      <c r="I194" s="360"/>
      <c r="J194" s="335"/>
    </row>
    <row r="195" spans="2:10" ht="15.75">
      <c r="B195" s="361"/>
      <c r="C195" s="362"/>
      <c r="D195" s="362"/>
      <c r="E195" s="89"/>
      <c r="F195" s="333"/>
      <c r="G195" s="363"/>
      <c r="H195" s="335"/>
      <c r="I195" s="360"/>
      <c r="J195" s="335"/>
    </row>
    <row r="196" spans="2:10" ht="12.75">
      <c r="B196" s="345"/>
      <c r="C196" s="364"/>
      <c r="D196" s="364"/>
      <c r="E196" s="345"/>
      <c r="F196" s="365"/>
      <c r="G196" s="28"/>
      <c r="H196" s="335"/>
    </row>
    <row r="197" spans="2:10" ht="12.75">
      <c r="B197" s="330"/>
      <c r="C197" s="331"/>
      <c r="D197" s="332"/>
      <c r="E197" s="348"/>
      <c r="F197" s="366"/>
      <c r="G197" s="334"/>
      <c r="H197" s="335"/>
      <c r="I197" s="360"/>
      <c r="J197" s="335"/>
    </row>
    <row r="198" spans="2:10" ht="15.75">
      <c r="B198" s="361"/>
      <c r="C198" s="362"/>
      <c r="D198" s="362"/>
      <c r="E198" s="89"/>
      <c r="F198" s="346"/>
      <c r="G198" s="363"/>
      <c r="H198" s="335"/>
    </row>
    <row r="199" spans="2:10" ht="12.75">
      <c r="B199" s="330"/>
      <c r="C199" s="331"/>
      <c r="D199" s="332"/>
      <c r="E199" s="89"/>
      <c r="F199" s="93"/>
      <c r="G199" s="334"/>
      <c r="H199" s="335"/>
    </row>
    <row r="200" spans="2:10" ht="12.75">
      <c r="B200" s="330"/>
      <c r="C200" s="331"/>
      <c r="D200" s="332"/>
      <c r="E200" s="89"/>
      <c r="F200" s="346"/>
      <c r="G200" s="334"/>
      <c r="H200" s="335"/>
    </row>
    <row r="201" spans="2:10" ht="12.75">
      <c r="B201" s="330"/>
      <c r="C201" s="331"/>
      <c r="D201" s="332"/>
      <c r="E201" s="41"/>
      <c r="F201" s="333"/>
      <c r="G201" s="334"/>
      <c r="H201" s="335"/>
    </row>
    <row r="202" spans="2:10" ht="12.75">
      <c r="B202" s="330"/>
      <c r="C202" s="331"/>
      <c r="D202" s="332"/>
      <c r="E202" s="41"/>
      <c r="F202" s="333"/>
      <c r="G202" s="334"/>
      <c r="H202" s="335"/>
    </row>
    <row r="203" spans="2:10" ht="12.75">
      <c r="B203" s="330"/>
      <c r="C203" s="331"/>
      <c r="D203" s="332"/>
      <c r="E203" s="41"/>
      <c r="F203" s="333"/>
      <c r="G203" s="334"/>
      <c r="H203" s="335"/>
      <c r="I203" s="360"/>
      <c r="J203" s="335"/>
    </row>
    <row r="204" spans="2:10" ht="15.75">
      <c r="B204" s="361"/>
      <c r="C204" s="362"/>
      <c r="D204" s="362"/>
      <c r="E204" s="89"/>
      <c r="F204" s="333"/>
      <c r="G204" s="363"/>
      <c r="H204" s="335"/>
      <c r="I204" s="360"/>
      <c r="J204" s="335"/>
    </row>
    <row r="205" spans="2:10" ht="15.75">
      <c r="B205" s="361"/>
      <c r="C205" s="362"/>
      <c r="D205" s="362"/>
      <c r="E205" s="367"/>
      <c r="F205" s="365"/>
      <c r="G205" s="363"/>
      <c r="H205" s="335"/>
    </row>
    <row r="206" spans="2:10" ht="12.75">
      <c r="B206" s="330"/>
      <c r="C206" s="331"/>
      <c r="D206" s="332"/>
      <c r="E206" s="348"/>
      <c r="F206" s="93"/>
      <c r="G206" s="334"/>
      <c r="H206" s="335"/>
    </row>
    <row r="207" spans="2:10" ht="12.75">
      <c r="B207" s="330"/>
      <c r="C207" s="331"/>
      <c r="D207" s="332"/>
      <c r="E207" s="89"/>
      <c r="F207" s="346"/>
      <c r="G207" s="334"/>
      <c r="H207" s="335"/>
    </row>
    <row r="208" spans="2:10" ht="12.75">
      <c r="B208" s="330"/>
      <c r="C208" s="331"/>
      <c r="D208" s="332"/>
      <c r="E208" s="89"/>
      <c r="F208" s="346"/>
      <c r="G208" s="334"/>
      <c r="H208" s="335"/>
    </row>
    <row r="209" spans="1:10" ht="12.75" customHeight="1">
      <c r="B209" s="330"/>
      <c r="C209" s="331"/>
      <c r="D209" s="332"/>
      <c r="E209" s="41"/>
      <c r="F209" s="346"/>
      <c r="G209" s="334"/>
      <c r="H209" s="335"/>
    </row>
    <row r="210" spans="1:10" ht="12.75">
      <c r="B210" s="330"/>
      <c r="C210" s="331"/>
      <c r="D210" s="332"/>
      <c r="E210" s="41"/>
      <c r="F210" s="333"/>
      <c r="G210" s="334"/>
      <c r="H210" s="335"/>
    </row>
    <row r="211" spans="1:10" ht="12.75">
      <c r="B211" s="330"/>
      <c r="C211" s="331"/>
      <c r="D211" s="332"/>
      <c r="E211" s="41"/>
      <c r="F211" s="333"/>
      <c r="G211" s="334"/>
      <c r="H211" s="335"/>
    </row>
    <row r="212" spans="1:10" ht="12.75">
      <c r="B212" s="330"/>
      <c r="C212" s="331"/>
      <c r="D212" s="332"/>
      <c r="E212" s="89"/>
      <c r="F212" s="333"/>
      <c r="G212" s="334"/>
      <c r="H212" s="335"/>
    </row>
    <row r="213" spans="1:10" ht="12.75">
      <c r="B213" s="330"/>
      <c r="C213" s="331"/>
      <c r="D213" s="332"/>
      <c r="E213" s="41"/>
      <c r="F213" s="365"/>
      <c r="G213" s="334"/>
      <c r="H213" s="335"/>
    </row>
    <row r="214" spans="1:10" ht="12.75">
      <c r="B214" s="330"/>
      <c r="C214" s="331"/>
      <c r="D214" s="332"/>
      <c r="E214" s="348"/>
      <c r="F214" s="333"/>
      <c r="G214" s="334"/>
      <c r="H214" s="335"/>
    </row>
    <row r="215" spans="1:10" ht="12.75">
      <c r="B215" s="330"/>
      <c r="C215" s="331"/>
      <c r="D215" s="332"/>
      <c r="E215" s="89"/>
      <c r="F215" s="346"/>
      <c r="G215" s="334"/>
      <c r="H215" s="335"/>
    </row>
    <row r="216" spans="1:10" ht="12.75" customHeight="1">
      <c r="B216" s="330"/>
      <c r="C216" s="331"/>
      <c r="D216" s="332"/>
      <c r="E216" s="41"/>
      <c r="F216" s="346"/>
      <c r="G216" s="334"/>
      <c r="H216" s="335"/>
    </row>
    <row r="217" spans="1:10" ht="12.75" customHeight="1">
      <c r="B217" s="330"/>
      <c r="C217" s="331"/>
      <c r="D217" s="332"/>
      <c r="E217" s="41"/>
      <c r="F217" s="333"/>
      <c r="G217" s="334"/>
      <c r="H217" s="335"/>
    </row>
    <row r="218" spans="1:10" ht="12.75">
      <c r="B218" s="330"/>
      <c r="C218" s="331"/>
      <c r="D218" s="332"/>
      <c r="E218" s="41"/>
      <c r="F218" s="333"/>
      <c r="G218" s="334"/>
      <c r="H218" s="335"/>
    </row>
    <row r="219" spans="1:10" ht="12.75">
      <c r="B219" s="330"/>
      <c r="C219" s="331"/>
      <c r="D219" s="332"/>
      <c r="E219" s="89"/>
      <c r="F219" s="333"/>
      <c r="G219" s="334"/>
      <c r="H219" s="335"/>
    </row>
    <row r="220" spans="1:10" ht="13.5" customHeight="1">
      <c r="B220" s="330"/>
      <c r="C220" s="331"/>
      <c r="D220" s="332"/>
      <c r="E220" s="41"/>
      <c r="F220" s="365"/>
      <c r="G220" s="334"/>
      <c r="H220" s="335"/>
    </row>
    <row r="221" spans="1:10" ht="13.5" customHeight="1">
      <c r="B221" s="330"/>
      <c r="C221" s="331"/>
      <c r="D221" s="332"/>
      <c r="E221" s="348"/>
      <c r="F221" s="333"/>
      <c r="G221" s="334"/>
      <c r="H221" s="335"/>
    </row>
    <row r="222" spans="1:10" ht="12.75">
      <c r="E222" s="368"/>
      <c r="F222" s="346"/>
    </row>
    <row r="223" spans="1:10" ht="12.75">
      <c r="F223" s="369"/>
      <c r="I223" s="360"/>
      <c r="J223" s="335"/>
    </row>
    <row r="224" spans="1:10" s="307" customFormat="1" ht="12.75">
      <c r="A224" s="28"/>
      <c r="B224" s="345"/>
      <c r="C224" s="364"/>
      <c r="D224" s="364"/>
      <c r="E224" s="345"/>
      <c r="F224" s="359"/>
      <c r="G224" s="370"/>
      <c r="H224" s="335"/>
      <c r="I224" s="360"/>
      <c r="J224" s="335"/>
    </row>
    <row r="225" spans="1:13" s="307" customFormat="1" ht="12.75">
      <c r="A225" s="28"/>
      <c r="B225" s="348"/>
      <c r="C225" s="354"/>
      <c r="D225" s="354"/>
      <c r="E225" s="41"/>
      <c r="F225" s="366"/>
      <c r="G225" s="334"/>
      <c r="H225" s="335"/>
      <c r="I225" s="360"/>
      <c r="J225" s="335"/>
    </row>
    <row r="226" spans="1:13" s="307" customFormat="1" ht="12.75">
      <c r="A226" s="28"/>
      <c r="B226" s="348"/>
      <c r="C226" s="354"/>
      <c r="D226" s="354"/>
      <c r="E226" s="41"/>
      <c r="F226" s="93"/>
      <c r="G226" s="334"/>
      <c r="H226" s="335"/>
      <c r="I226" s="336"/>
      <c r="J226" s="337"/>
    </row>
    <row r="227" spans="1:13" s="307" customFormat="1" ht="12.75">
      <c r="A227" s="28"/>
      <c r="B227" s="349"/>
      <c r="C227" s="349"/>
      <c r="D227" s="349"/>
      <c r="E227" s="368"/>
      <c r="F227" s="93"/>
      <c r="G227" s="351"/>
      <c r="H227" s="352"/>
      <c r="I227" s="336"/>
      <c r="J227" s="337"/>
    </row>
    <row r="228" spans="1:13" s="371" customFormat="1" ht="25.5" customHeight="1">
      <c r="A228" s="28"/>
      <c r="B228" s="349"/>
      <c r="C228" s="349"/>
      <c r="D228" s="349"/>
      <c r="E228" s="349"/>
      <c r="F228" s="369"/>
      <c r="G228" s="351"/>
      <c r="H228" s="352"/>
      <c r="I228" s="360"/>
      <c r="J228" s="335"/>
      <c r="K228" s="232"/>
      <c r="L228" s="232"/>
      <c r="M228" s="232"/>
    </row>
    <row r="229" spans="1:13" s="307" customFormat="1" ht="12.75">
      <c r="A229" s="28"/>
      <c r="B229" s="345"/>
      <c r="C229" s="364"/>
      <c r="D229" s="364"/>
      <c r="E229" s="345"/>
      <c r="F229" s="359"/>
      <c r="G229" s="370"/>
      <c r="H229" s="335"/>
      <c r="I229" s="360"/>
      <c r="J229" s="335"/>
    </row>
    <row r="230" spans="1:13" ht="12.75">
      <c r="B230" s="345"/>
      <c r="C230" s="364"/>
      <c r="D230" s="364"/>
      <c r="E230" s="345"/>
      <c r="F230" s="366"/>
      <c r="G230" s="28"/>
      <c r="H230" s="335"/>
      <c r="I230" s="360"/>
      <c r="J230" s="335"/>
    </row>
    <row r="231" spans="1:13" ht="12.75">
      <c r="B231" s="348"/>
      <c r="C231" s="354"/>
      <c r="D231" s="354"/>
      <c r="E231" s="348"/>
      <c r="F231" s="366"/>
      <c r="G231" s="334"/>
      <c r="H231" s="335"/>
      <c r="I231" s="360"/>
      <c r="J231" s="335"/>
    </row>
    <row r="232" spans="1:13" ht="12.75">
      <c r="B232" s="348"/>
      <c r="C232" s="354"/>
      <c r="D232" s="354"/>
      <c r="E232" s="41"/>
      <c r="F232" s="372"/>
      <c r="G232" s="334"/>
      <c r="H232" s="335"/>
      <c r="I232" s="360"/>
      <c r="J232" s="335"/>
    </row>
    <row r="233" spans="1:13" ht="12.75">
      <c r="B233" s="348"/>
      <c r="C233" s="354"/>
      <c r="D233" s="354"/>
      <c r="E233" s="348"/>
      <c r="F233" s="93"/>
      <c r="G233" s="334"/>
      <c r="H233" s="335"/>
      <c r="I233" s="360"/>
      <c r="J233" s="335"/>
    </row>
    <row r="234" spans="1:13" ht="12.75">
      <c r="B234" s="348"/>
      <c r="C234" s="354"/>
      <c r="D234" s="354"/>
      <c r="E234" s="348"/>
      <c r="F234" s="372"/>
      <c r="G234" s="334"/>
      <c r="H234" s="335"/>
      <c r="I234" s="360"/>
      <c r="J234" s="335"/>
    </row>
    <row r="235" spans="1:13" ht="12.75">
      <c r="B235" s="348"/>
      <c r="C235" s="354"/>
      <c r="D235" s="354"/>
      <c r="E235" s="348"/>
      <c r="F235" s="372"/>
      <c r="G235" s="334"/>
      <c r="H235" s="335"/>
      <c r="I235" s="360"/>
      <c r="J235" s="335"/>
    </row>
    <row r="236" spans="1:13" ht="12.75">
      <c r="B236" s="348"/>
      <c r="C236" s="354"/>
      <c r="D236" s="354"/>
      <c r="E236" s="41"/>
      <c r="F236" s="372"/>
      <c r="G236" s="334"/>
      <c r="H236" s="335"/>
    </row>
    <row r="237" spans="1:13" ht="12.75">
      <c r="F237" s="93"/>
      <c r="I237" s="360"/>
      <c r="J237" s="335"/>
    </row>
    <row r="238" spans="1:13" s="307" customFormat="1" ht="12.75">
      <c r="A238" s="28"/>
      <c r="B238" s="345"/>
      <c r="C238" s="364"/>
      <c r="D238" s="364"/>
      <c r="E238" s="345"/>
      <c r="F238" s="359"/>
      <c r="G238" s="28"/>
      <c r="H238" s="335"/>
      <c r="I238" s="360"/>
      <c r="J238" s="335"/>
    </row>
    <row r="239" spans="1:13" s="307" customFormat="1" ht="12.75">
      <c r="A239" s="28"/>
      <c r="B239" s="348"/>
      <c r="C239" s="354"/>
      <c r="D239" s="354"/>
      <c r="E239" s="348"/>
      <c r="F239" s="366"/>
      <c r="G239" s="334"/>
      <c r="H239" s="335"/>
      <c r="I239" s="336"/>
      <c r="J239" s="337"/>
    </row>
    <row r="240" spans="1:13" s="371" customFormat="1" ht="12.75">
      <c r="A240" s="28"/>
      <c r="B240" s="349"/>
      <c r="C240" s="349"/>
      <c r="D240" s="349"/>
      <c r="E240" s="349"/>
      <c r="F240" s="372"/>
      <c r="G240" s="351"/>
      <c r="H240" s="352"/>
      <c r="I240" s="336"/>
      <c r="J240" s="337"/>
      <c r="K240" s="232"/>
      <c r="L240" s="232"/>
      <c r="M240" s="232"/>
    </row>
    <row r="241" spans="2:10" ht="13.5" customHeight="1">
      <c r="F241" s="369"/>
      <c r="I241" s="360"/>
      <c r="J241" s="335"/>
    </row>
    <row r="242" spans="2:10" ht="12.75">
      <c r="B242" s="345"/>
      <c r="C242" s="364"/>
      <c r="D242" s="364"/>
      <c r="E242" s="345"/>
      <c r="G242" s="28"/>
      <c r="H242" s="335"/>
      <c r="I242" s="360"/>
      <c r="J242" s="335"/>
    </row>
    <row r="243" spans="2:10" ht="12.75">
      <c r="B243" s="348"/>
      <c r="C243" s="354"/>
      <c r="D243" s="354"/>
      <c r="E243" s="348"/>
      <c r="F243" s="366"/>
      <c r="G243" s="334"/>
      <c r="H243" s="335"/>
    </row>
    <row r="244" spans="2:10" ht="12.75">
      <c r="E244" s="368"/>
      <c r="F244" s="372"/>
    </row>
    <row r="245" spans="2:10" ht="12.75">
      <c r="E245" s="368"/>
      <c r="F245" s="369"/>
    </row>
    <row r="246" spans="2:10" ht="12.75">
      <c r="E246" s="368"/>
      <c r="F246" s="369"/>
    </row>
    <row r="247" spans="2:10" ht="12.75">
      <c r="E247" s="368"/>
      <c r="F247" s="369"/>
    </row>
    <row r="248" spans="2:10" ht="12.75">
      <c r="E248" s="368"/>
      <c r="F248" s="369"/>
    </row>
    <row r="249" spans="2:10" ht="12.75">
      <c r="F249" s="369"/>
    </row>
    <row r="250" spans="2:10" ht="12.75">
      <c r="F250" s="369"/>
      <c r="I250" s="360"/>
      <c r="J250" s="335"/>
    </row>
    <row r="251" spans="2:10" ht="12.75">
      <c r="B251" s="348"/>
      <c r="C251" s="354"/>
      <c r="D251" s="354"/>
      <c r="E251" s="348"/>
      <c r="G251" s="334"/>
      <c r="H251" s="335"/>
    </row>
    <row r="252" spans="2:10" ht="12.75">
      <c r="E252" s="41"/>
      <c r="F252" s="372"/>
    </row>
    <row r="253" spans="2:10" ht="12.75">
      <c r="F253" s="369"/>
    </row>
    <row r="254" spans="2:10" ht="12.75"/>
    <row r="255" spans="2:10" ht="12.75"/>
    <row r="256" spans="2:10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 customHeight="1"/>
    <row r="267" ht="12.75"/>
    <row r="268" ht="12.75" customHeight="1"/>
    <row r="269" ht="12.75"/>
    <row r="270" ht="12.75"/>
    <row r="271" ht="12.75"/>
    <row r="272" ht="12.75"/>
    <row r="273" spans="1:13" ht="12.75"/>
    <row r="274" spans="1:13" ht="12.75" customHeight="1"/>
    <row r="275" spans="1:13" ht="12.75"/>
    <row r="276" spans="1:13" ht="12.75"/>
    <row r="277" spans="1:13" ht="12.75"/>
    <row r="278" spans="1:13" ht="12.75"/>
    <row r="279" spans="1:13" ht="12.75"/>
    <row r="280" spans="1:13" ht="12.75"/>
    <row r="281" spans="1:13" ht="12.75"/>
    <row r="283" spans="1:13" s="307" customFormat="1" ht="12.75">
      <c r="A283" s="28"/>
      <c r="B283" s="349"/>
      <c r="C283" s="349"/>
      <c r="D283" s="349"/>
      <c r="E283" s="349"/>
      <c r="F283" s="359"/>
      <c r="G283" s="351"/>
      <c r="H283" s="352"/>
      <c r="I283" s="336"/>
      <c r="J283" s="337"/>
    </row>
    <row r="284" spans="1:13" s="371" customFormat="1" ht="12.75">
      <c r="A284" s="28"/>
      <c r="B284" s="349"/>
      <c r="C284" s="349"/>
      <c r="D284" s="349"/>
      <c r="E284" s="349"/>
      <c r="F284" s="359"/>
      <c r="G284" s="351"/>
      <c r="H284" s="352"/>
      <c r="I284" s="336"/>
      <c r="J284" s="337"/>
      <c r="K284" s="232"/>
      <c r="L284" s="232"/>
      <c r="M284" s="232"/>
    </row>
    <row r="286" spans="1:13" ht="12.75">
      <c r="K286" s="373"/>
    </row>
    <row r="287" spans="1:13" ht="12.75"/>
    <row r="288" spans="1:13" ht="12.75"/>
    <row r="289" spans="1:10" ht="12.75"/>
    <row r="290" spans="1:10" ht="12.75"/>
    <row r="291" spans="1:10" ht="12.75"/>
    <row r="292" spans="1:10" ht="12.75"/>
    <row r="293" spans="1:10" ht="12.75"/>
    <row r="294" spans="1:10" ht="12.75"/>
    <row r="295" spans="1:10" ht="12.75"/>
    <row r="296" spans="1:10" s="307" customFormat="1" ht="12.75" customHeight="1">
      <c r="A296" s="28"/>
      <c r="B296" s="349"/>
      <c r="C296" s="349"/>
      <c r="D296" s="349"/>
      <c r="E296" s="349"/>
      <c r="F296" s="359"/>
      <c r="G296" s="351"/>
      <c r="H296" s="352"/>
      <c r="I296" s="336"/>
      <c r="J296" s="337"/>
    </row>
    <row r="297" spans="1:10" s="307" customFormat="1" ht="12.75">
      <c r="A297" s="28"/>
      <c r="B297" s="349"/>
      <c r="C297" s="349"/>
      <c r="D297" s="349"/>
      <c r="E297" s="349"/>
      <c r="F297" s="359"/>
      <c r="G297" s="351"/>
      <c r="H297" s="352"/>
      <c r="I297" s="336"/>
      <c r="J297" s="337"/>
    </row>
    <row r="298" spans="1:10" ht="12.75"/>
    <row r="299" spans="1:10" s="307" customFormat="1" ht="12.75" customHeight="1">
      <c r="A299" s="28"/>
      <c r="B299" s="349"/>
      <c r="C299" s="349"/>
      <c r="D299" s="349"/>
      <c r="E299" s="349"/>
      <c r="F299" s="359"/>
      <c r="G299" s="351"/>
      <c r="H299" s="352"/>
      <c r="I299" s="336"/>
      <c r="J299" s="337"/>
    </row>
    <row r="300" spans="1:10" ht="12.75"/>
    <row r="301" spans="1:10" ht="12.75"/>
    <row r="302" spans="1:10" ht="12.75"/>
    <row r="303" spans="1:10" ht="12.75"/>
    <row r="304" spans="1:10" ht="12.75"/>
    <row r="305" spans="1:10" s="307" customFormat="1" ht="12.75" customHeight="1">
      <c r="A305" s="28"/>
      <c r="B305" s="349"/>
      <c r="C305" s="349"/>
      <c r="D305" s="349"/>
      <c r="E305" s="349"/>
      <c r="F305" s="359"/>
      <c r="G305" s="351"/>
      <c r="H305" s="352"/>
      <c r="I305" s="336"/>
      <c r="J305" s="337"/>
    </row>
    <row r="306" spans="1:10" s="307" customFormat="1" ht="12.75" customHeight="1">
      <c r="A306" s="28"/>
      <c r="B306" s="349"/>
      <c r="C306" s="349"/>
      <c r="D306" s="349"/>
      <c r="E306" s="349"/>
      <c r="F306" s="359"/>
      <c r="G306" s="351"/>
      <c r="H306" s="352"/>
      <c r="I306" s="336"/>
      <c r="J306" s="337"/>
    </row>
    <row r="307" spans="1:10" ht="12.75"/>
    <row r="308" spans="1:10" ht="12.75"/>
    <row r="309" spans="1:10" ht="12.75"/>
    <row r="310" spans="1:10" ht="12.75"/>
    <row r="311" spans="1:10" ht="12.75"/>
    <row r="312" spans="1:10" ht="12.75"/>
    <row r="313" spans="1:10" ht="12.75"/>
    <row r="314" spans="1:10" ht="12.75"/>
    <row r="315" spans="1:10" ht="12.75"/>
    <row r="316" spans="1:10" ht="12.75"/>
    <row r="317" spans="1:10" ht="12.75"/>
    <row r="318" spans="1:10" ht="12.75"/>
    <row r="319" spans="1:10" ht="12.75"/>
    <row r="320" spans="1:10" ht="12.75"/>
    <row r="321" spans="1:10" ht="12.75"/>
    <row r="322" spans="1:10" ht="12.75"/>
    <row r="325" spans="1:10" s="307" customFormat="1" ht="12.75">
      <c r="A325" s="28"/>
      <c r="B325" s="349"/>
      <c r="C325" s="349"/>
      <c r="D325" s="349"/>
      <c r="E325" s="349"/>
      <c r="F325" s="359"/>
      <c r="G325" s="351"/>
      <c r="H325" s="352"/>
      <c r="I325" s="336"/>
      <c r="J325" s="337"/>
    </row>
    <row r="326" spans="1:10" s="307" customFormat="1" ht="12.75">
      <c r="A326" s="28"/>
      <c r="B326" s="349"/>
      <c r="C326" s="349"/>
      <c r="D326" s="349"/>
      <c r="E326" s="349"/>
      <c r="F326" s="359"/>
      <c r="G326" s="351"/>
      <c r="H326" s="352"/>
      <c r="I326" s="336"/>
      <c r="J326" s="337"/>
    </row>
    <row r="327" spans="1:10" s="307" customFormat="1" ht="12.75">
      <c r="A327" s="28"/>
      <c r="B327" s="349"/>
      <c r="C327" s="349"/>
      <c r="D327" s="349"/>
      <c r="E327" s="349"/>
      <c r="F327" s="359"/>
      <c r="G327" s="351"/>
      <c r="H327" s="352"/>
      <c r="I327" s="336"/>
      <c r="J327" s="337"/>
    </row>
    <row r="330" spans="1:10" s="307" customFormat="1" ht="12.75">
      <c r="A330" s="28"/>
      <c r="B330" s="349"/>
      <c r="C330" s="349"/>
      <c r="D330" s="349"/>
      <c r="E330" s="349"/>
      <c r="F330" s="359"/>
      <c r="G330" s="351"/>
      <c r="H330" s="352"/>
      <c r="I330" s="336"/>
      <c r="J330" s="337"/>
    </row>
    <row r="331" spans="1:10" s="307" customFormat="1" ht="12.75">
      <c r="A331" s="28"/>
      <c r="B331" s="349"/>
      <c r="C331" s="349"/>
      <c r="D331" s="349"/>
      <c r="E331" s="349"/>
      <c r="F331" s="359"/>
      <c r="G331" s="351"/>
      <c r="H331" s="352"/>
      <c r="I331" s="336"/>
      <c r="J331" s="337"/>
    </row>
    <row r="332" spans="1:10" s="307" customFormat="1" ht="12.75">
      <c r="A332" s="28"/>
      <c r="B332" s="349"/>
      <c r="C332" s="349"/>
      <c r="D332" s="349"/>
      <c r="E332" s="349"/>
      <c r="F332" s="359"/>
      <c r="G332" s="351"/>
      <c r="H332" s="352"/>
      <c r="I332" s="336"/>
      <c r="J332" s="337"/>
    </row>
    <row r="333" spans="1:10" s="307" customFormat="1" ht="12.75">
      <c r="A333" s="28"/>
      <c r="B333" s="349"/>
      <c r="C333" s="349"/>
      <c r="D333" s="349"/>
      <c r="E333" s="349"/>
      <c r="F333" s="359"/>
      <c r="G333" s="351"/>
      <c r="H333" s="352"/>
      <c r="I333" s="336"/>
      <c r="J333" s="337"/>
    </row>
    <row r="334" spans="1:10" s="307" customFormat="1" ht="12.75">
      <c r="A334" s="28"/>
      <c r="B334" s="349"/>
      <c r="C334" s="349"/>
      <c r="D334" s="349"/>
      <c r="E334" s="349"/>
      <c r="F334" s="359"/>
      <c r="G334" s="351"/>
      <c r="H334" s="352"/>
      <c r="I334" s="336"/>
      <c r="J334" s="337"/>
    </row>
    <row r="335" spans="1:10" s="307" customFormat="1" ht="12.75">
      <c r="A335" s="28"/>
      <c r="B335" s="349"/>
      <c r="C335" s="349"/>
      <c r="D335" s="349"/>
      <c r="E335" s="349"/>
      <c r="F335" s="359"/>
      <c r="G335" s="351"/>
      <c r="H335" s="352"/>
      <c r="I335" s="336"/>
      <c r="J335" s="337"/>
    </row>
    <row r="336" spans="1:10" s="307" customFormat="1" ht="12.75">
      <c r="A336" s="28"/>
      <c r="B336" s="349"/>
      <c r="C336" s="349"/>
      <c r="D336" s="349"/>
      <c r="E336" s="349"/>
      <c r="F336" s="359"/>
      <c r="G336" s="351"/>
      <c r="H336" s="352"/>
      <c r="I336" s="336"/>
      <c r="J336" s="337"/>
    </row>
    <row r="337" spans="1:10" s="307" customFormat="1" ht="12.75">
      <c r="A337" s="28"/>
      <c r="B337" s="349"/>
      <c r="C337" s="349"/>
      <c r="D337" s="349"/>
      <c r="E337" s="349"/>
      <c r="F337" s="359"/>
      <c r="G337" s="351"/>
      <c r="H337" s="352"/>
      <c r="I337" s="336"/>
      <c r="J337" s="337"/>
    </row>
    <row r="339" spans="1:10" s="307" customFormat="1" ht="12.75">
      <c r="A339" s="28"/>
      <c r="B339" s="349"/>
      <c r="C339" s="349"/>
      <c r="D339" s="349"/>
      <c r="E339" s="349"/>
      <c r="F339" s="359"/>
      <c r="G339" s="351"/>
      <c r="H339" s="352"/>
      <c r="I339" s="336"/>
      <c r="J339" s="337"/>
    </row>
    <row r="340" spans="1:10" s="307" customFormat="1" ht="12.75">
      <c r="A340" s="28"/>
      <c r="B340" s="349"/>
      <c r="C340" s="349"/>
      <c r="D340" s="349"/>
      <c r="E340" s="349"/>
      <c r="F340" s="359"/>
      <c r="G340" s="351"/>
      <c r="H340" s="352"/>
      <c r="I340" s="336"/>
      <c r="J340" s="337"/>
    </row>
    <row r="343" spans="1:10" s="307" customFormat="1" ht="12.75">
      <c r="A343" s="28"/>
      <c r="B343" s="349"/>
      <c r="C343" s="349"/>
      <c r="D343" s="349"/>
      <c r="E343" s="349"/>
      <c r="F343" s="359"/>
      <c r="G343" s="351"/>
      <c r="H343" s="352"/>
      <c r="I343" s="336"/>
      <c r="J343" s="337"/>
    </row>
    <row r="344" spans="1:10" s="307" customFormat="1" ht="12.75">
      <c r="A344" s="28"/>
      <c r="B344" s="349"/>
      <c r="C344" s="349"/>
      <c r="D344" s="349"/>
      <c r="E344" s="349"/>
      <c r="F344" s="359"/>
      <c r="G344" s="351"/>
      <c r="H344" s="352"/>
      <c r="I344" s="336"/>
      <c r="J344" s="337"/>
    </row>
    <row r="352" spans="1:10" s="307" customFormat="1" ht="12.75">
      <c r="A352" s="28"/>
      <c r="B352" s="349"/>
      <c r="C352" s="349"/>
      <c r="D352" s="349"/>
      <c r="E352" s="349"/>
      <c r="F352" s="359"/>
      <c r="G352" s="351"/>
      <c r="H352" s="352"/>
      <c r="I352" s="336"/>
      <c r="J352" s="337"/>
    </row>
    <row r="366" spans="1:13" s="373" customFormat="1" ht="13.5" customHeight="1">
      <c r="A366" s="28"/>
      <c r="B366" s="349"/>
      <c r="C366" s="349"/>
      <c r="D366" s="349"/>
      <c r="E366" s="349"/>
      <c r="F366" s="359"/>
      <c r="G366" s="351"/>
      <c r="H366" s="352"/>
      <c r="I366" s="336"/>
      <c r="J366" s="337"/>
      <c r="K366" s="232"/>
      <c r="L366" s="232"/>
      <c r="M366" s="232"/>
    </row>
    <row r="367" spans="1:13" s="373" customFormat="1" ht="13.5" customHeight="1">
      <c r="A367" s="28"/>
      <c r="B367" s="349"/>
      <c r="C367" s="349"/>
      <c r="D367" s="349"/>
      <c r="E367" s="349"/>
      <c r="F367" s="359"/>
      <c r="G367" s="351"/>
      <c r="H367" s="352"/>
      <c r="I367" s="336"/>
      <c r="J367" s="337"/>
      <c r="K367" s="232"/>
      <c r="L367" s="232"/>
      <c r="M367" s="232"/>
    </row>
    <row r="368" spans="1:13" s="373" customFormat="1" ht="13.5" customHeight="1">
      <c r="A368" s="28"/>
      <c r="B368" s="349"/>
      <c r="C368" s="349"/>
      <c r="D368" s="349"/>
      <c r="E368" s="349"/>
      <c r="F368" s="359"/>
      <c r="G368" s="351"/>
      <c r="H368" s="352"/>
      <c r="I368" s="336"/>
      <c r="J368" s="337"/>
      <c r="K368" s="232"/>
      <c r="L368" s="232"/>
      <c r="M368" s="232"/>
    </row>
    <row r="369" spans="1:13" s="373" customFormat="1" ht="13.5" customHeight="1">
      <c r="A369" s="28"/>
      <c r="B369" s="349"/>
      <c r="C369" s="349"/>
      <c r="D369" s="349"/>
      <c r="E369" s="349"/>
      <c r="F369" s="359"/>
      <c r="G369" s="351"/>
      <c r="H369" s="352"/>
      <c r="I369" s="336"/>
      <c r="J369" s="337"/>
      <c r="K369" s="232"/>
      <c r="L369" s="232"/>
      <c r="M369" s="232"/>
    </row>
    <row r="370" spans="1:13" s="373" customFormat="1" ht="13.5" customHeight="1">
      <c r="A370" s="28"/>
      <c r="B370" s="349"/>
      <c r="C370" s="349"/>
      <c r="D370" s="349"/>
      <c r="E370" s="349"/>
      <c r="F370" s="359"/>
      <c r="G370" s="351"/>
      <c r="H370" s="352"/>
      <c r="I370" s="336"/>
      <c r="J370" s="337"/>
      <c r="K370" s="232"/>
      <c r="L370" s="232"/>
      <c r="M370" s="232"/>
    </row>
    <row r="371" spans="1:13" s="373" customFormat="1" ht="13.5" customHeight="1">
      <c r="A371" s="28"/>
      <c r="B371" s="349"/>
      <c r="C371" s="349"/>
      <c r="D371" s="349"/>
      <c r="E371" s="349"/>
      <c r="F371" s="359"/>
      <c r="G371" s="351"/>
      <c r="H371" s="352"/>
      <c r="I371" s="336"/>
      <c r="J371" s="337"/>
      <c r="K371" s="232"/>
      <c r="L371" s="232"/>
      <c r="M371" s="232"/>
    </row>
    <row r="372" spans="1:13" s="373" customFormat="1" ht="13.5" customHeight="1">
      <c r="A372" s="28"/>
      <c r="B372" s="349"/>
      <c r="C372" s="349"/>
      <c r="D372" s="349"/>
      <c r="E372" s="349"/>
      <c r="F372" s="359"/>
      <c r="G372" s="351"/>
      <c r="H372" s="352"/>
      <c r="I372" s="336"/>
      <c r="J372" s="337"/>
      <c r="K372" s="232"/>
      <c r="L372" s="232"/>
      <c r="M372" s="232"/>
    </row>
    <row r="373" spans="1:13" s="373" customFormat="1" ht="13.5" customHeight="1">
      <c r="A373" s="28"/>
      <c r="B373" s="349"/>
      <c r="C373" s="349"/>
      <c r="D373" s="349"/>
      <c r="E373" s="349"/>
      <c r="F373" s="359"/>
      <c r="G373" s="351"/>
      <c r="H373" s="352"/>
      <c r="I373" s="336"/>
      <c r="J373" s="337"/>
      <c r="K373" s="232"/>
      <c r="L373" s="232"/>
      <c r="M373" s="232"/>
    </row>
    <row r="374" spans="1:13" s="373" customFormat="1" ht="13.5" customHeight="1">
      <c r="A374" s="28"/>
      <c r="B374" s="349"/>
      <c r="C374" s="349"/>
      <c r="D374" s="349"/>
      <c r="E374" s="349"/>
      <c r="F374" s="359"/>
      <c r="G374" s="351"/>
      <c r="H374" s="352"/>
      <c r="I374" s="336"/>
      <c r="J374" s="337"/>
      <c r="K374" s="232"/>
      <c r="L374" s="232"/>
      <c r="M374" s="232"/>
    </row>
    <row r="375" spans="1:13" s="373" customFormat="1" ht="13.5" customHeight="1">
      <c r="A375" s="28"/>
      <c r="B375" s="349"/>
      <c r="C375" s="349"/>
      <c r="D375" s="349"/>
      <c r="E375" s="349"/>
      <c r="F375" s="359"/>
      <c r="G375" s="351"/>
      <c r="H375" s="352"/>
      <c r="I375" s="336"/>
      <c r="J375" s="337"/>
      <c r="K375" s="232"/>
      <c r="L375" s="232"/>
      <c r="M375" s="232"/>
    </row>
    <row r="376" spans="1:13" s="373" customFormat="1" ht="13.5" customHeight="1">
      <c r="A376" s="28"/>
      <c r="B376" s="349"/>
      <c r="C376" s="349"/>
      <c r="D376" s="349"/>
      <c r="E376" s="349"/>
      <c r="F376" s="359"/>
      <c r="G376" s="351"/>
      <c r="H376" s="352"/>
      <c r="I376" s="336"/>
      <c r="J376" s="337"/>
      <c r="K376" s="232"/>
      <c r="L376" s="232"/>
      <c r="M376" s="232"/>
    </row>
    <row r="377" spans="1:13" s="373" customFormat="1" ht="13.5" customHeight="1">
      <c r="A377" s="28"/>
      <c r="B377" s="349"/>
      <c r="C377" s="349"/>
      <c r="D377" s="349"/>
      <c r="E377" s="349"/>
      <c r="F377" s="359"/>
      <c r="G377" s="351"/>
      <c r="H377" s="352"/>
      <c r="I377" s="336"/>
      <c r="J377" s="337"/>
      <c r="K377" s="232"/>
      <c r="L377" s="232"/>
      <c r="M377" s="232"/>
    </row>
    <row r="378" spans="1:13" s="373" customFormat="1" ht="13.5" customHeight="1">
      <c r="A378" s="28"/>
      <c r="B378" s="349"/>
      <c r="C378" s="349"/>
      <c r="D378" s="349"/>
      <c r="E378" s="349"/>
      <c r="F378" s="359"/>
      <c r="G378" s="351"/>
      <c r="H378" s="352"/>
      <c r="I378" s="336"/>
      <c r="J378" s="337"/>
      <c r="K378" s="232"/>
      <c r="L378" s="232"/>
      <c r="M378" s="232"/>
    </row>
    <row r="379" spans="1:13" s="373" customFormat="1" ht="13.5" customHeight="1">
      <c r="A379" s="28"/>
      <c r="B379" s="349"/>
      <c r="C379" s="349"/>
      <c r="D379" s="349"/>
      <c r="E379" s="349"/>
      <c r="F379" s="359"/>
      <c r="G379" s="351"/>
      <c r="H379" s="352"/>
      <c r="I379" s="336"/>
      <c r="J379" s="337"/>
      <c r="K379" s="232"/>
      <c r="L379" s="232"/>
      <c r="M379" s="232"/>
    </row>
    <row r="380" spans="1:13" s="373" customFormat="1" ht="13.5" customHeight="1">
      <c r="A380" s="28"/>
      <c r="B380" s="349"/>
      <c r="C380" s="349"/>
      <c r="D380" s="349"/>
      <c r="E380" s="349"/>
      <c r="F380" s="359"/>
      <c r="G380" s="351"/>
      <c r="H380" s="352"/>
      <c r="I380" s="336"/>
      <c r="J380" s="337"/>
      <c r="K380" s="232"/>
      <c r="L380" s="232"/>
      <c r="M380" s="232"/>
    </row>
    <row r="381" spans="1:13" s="373" customFormat="1" ht="13.5" customHeight="1">
      <c r="A381" s="28"/>
      <c r="B381" s="349"/>
      <c r="C381" s="349"/>
      <c r="D381" s="349"/>
      <c r="E381" s="349"/>
      <c r="F381" s="359"/>
      <c r="G381" s="351"/>
      <c r="H381" s="352"/>
      <c r="I381" s="336"/>
      <c r="J381" s="337"/>
      <c r="K381" s="232"/>
      <c r="L381" s="232"/>
      <c r="M381" s="232"/>
    </row>
    <row r="382" spans="1:13" s="373" customFormat="1" ht="13.5" customHeight="1">
      <c r="A382" s="28"/>
      <c r="B382" s="349"/>
      <c r="C382" s="349"/>
      <c r="D382" s="349"/>
      <c r="E382" s="349"/>
      <c r="F382" s="359"/>
      <c r="G382" s="351"/>
      <c r="H382" s="352"/>
      <c r="I382" s="336"/>
      <c r="J382" s="337"/>
      <c r="K382" s="232"/>
      <c r="L382" s="232"/>
      <c r="M382" s="232"/>
    </row>
    <row r="383" spans="1:13" s="373" customFormat="1" ht="13.5" customHeight="1">
      <c r="A383" s="28"/>
      <c r="B383" s="349"/>
      <c r="C383" s="349"/>
      <c r="D383" s="349"/>
      <c r="E383" s="349"/>
      <c r="F383" s="359"/>
      <c r="G383" s="351"/>
      <c r="H383" s="352"/>
      <c r="I383" s="336"/>
      <c r="J383" s="337"/>
      <c r="K383" s="232"/>
      <c r="L383" s="232"/>
      <c r="M383" s="232"/>
    </row>
    <row r="384" spans="1:13" s="373" customFormat="1" ht="13.5" customHeight="1">
      <c r="A384" s="28"/>
      <c r="B384" s="349"/>
      <c r="C384" s="349"/>
      <c r="D384" s="349"/>
      <c r="E384" s="349"/>
      <c r="F384" s="359"/>
      <c r="G384" s="351"/>
      <c r="H384" s="352"/>
      <c r="I384" s="336"/>
      <c r="J384" s="337"/>
      <c r="K384" s="232"/>
      <c r="L384" s="232"/>
      <c r="M384" s="232"/>
    </row>
    <row r="385" spans="1:13" s="373" customFormat="1" ht="13.5" customHeight="1">
      <c r="A385" s="28"/>
      <c r="B385" s="349"/>
      <c r="C385" s="349"/>
      <c r="D385" s="349"/>
      <c r="E385" s="349"/>
      <c r="F385" s="359"/>
      <c r="G385" s="351"/>
      <c r="H385" s="352"/>
      <c r="I385" s="336"/>
      <c r="J385" s="337"/>
      <c r="K385" s="232"/>
      <c r="L385" s="232"/>
      <c r="M385" s="232"/>
    </row>
    <row r="386" spans="1:13" s="373" customFormat="1" ht="13.5" customHeight="1">
      <c r="A386" s="28"/>
      <c r="B386" s="349"/>
      <c r="C386" s="349"/>
      <c r="D386" s="349"/>
      <c r="E386" s="349"/>
      <c r="F386" s="359"/>
      <c r="G386" s="351"/>
      <c r="H386" s="352"/>
      <c r="I386" s="336"/>
      <c r="J386" s="337"/>
      <c r="K386" s="232"/>
      <c r="L386" s="232"/>
      <c r="M386" s="232"/>
    </row>
    <row r="387" spans="1:13" s="373" customFormat="1" ht="13.5" customHeight="1">
      <c r="A387" s="28"/>
      <c r="B387" s="349"/>
      <c r="C387" s="349"/>
      <c r="D387" s="349"/>
      <c r="E387" s="349"/>
      <c r="F387" s="359"/>
      <c r="G387" s="351"/>
      <c r="H387" s="352"/>
      <c r="I387" s="336"/>
      <c r="J387" s="337"/>
      <c r="K387" s="232"/>
      <c r="L387" s="232"/>
      <c r="M387" s="232"/>
    </row>
    <row r="388" spans="1:13" s="373" customFormat="1" ht="13.5" customHeight="1">
      <c r="A388" s="28"/>
      <c r="B388" s="349"/>
      <c r="C388" s="349"/>
      <c r="D388" s="349"/>
      <c r="E388" s="349"/>
      <c r="F388" s="359"/>
      <c r="G388" s="351"/>
      <c r="H388" s="352"/>
      <c r="I388" s="336"/>
      <c r="J388" s="337"/>
      <c r="K388" s="232"/>
      <c r="L388" s="232"/>
      <c r="M388" s="232"/>
    </row>
    <row r="389" spans="1:13" s="373" customFormat="1" ht="13.5" customHeight="1">
      <c r="A389" s="28"/>
      <c r="B389" s="349"/>
      <c r="C389" s="349"/>
      <c r="D389" s="349"/>
      <c r="E389" s="349"/>
      <c r="F389" s="359"/>
      <c r="G389" s="351"/>
      <c r="H389" s="352"/>
      <c r="I389" s="336"/>
      <c r="J389" s="337"/>
      <c r="K389" s="232"/>
      <c r="L389" s="232"/>
      <c r="M389" s="232"/>
    </row>
    <row r="390" spans="1:13" s="373" customFormat="1" ht="13.5" customHeight="1">
      <c r="A390" s="28"/>
      <c r="B390" s="349"/>
      <c r="C390" s="349"/>
      <c r="D390" s="349"/>
      <c r="E390" s="349"/>
      <c r="F390" s="359"/>
      <c r="G390" s="351"/>
      <c r="H390" s="352"/>
      <c r="I390" s="336"/>
      <c r="J390" s="337"/>
      <c r="K390" s="232"/>
      <c r="L390" s="232"/>
      <c r="M390" s="232"/>
    </row>
    <row r="391" spans="1:13" s="373" customFormat="1" ht="13.5" customHeight="1">
      <c r="A391" s="28"/>
      <c r="B391" s="349"/>
      <c r="C391" s="349"/>
      <c r="D391" s="349"/>
      <c r="E391" s="349"/>
      <c r="F391" s="359"/>
      <c r="G391" s="351"/>
      <c r="H391" s="352"/>
      <c r="I391" s="336"/>
      <c r="J391" s="337"/>
      <c r="K391" s="232"/>
      <c r="L391" s="232"/>
      <c r="M391" s="232"/>
    </row>
    <row r="392" spans="1:13" s="373" customFormat="1" ht="13.5" customHeight="1">
      <c r="A392" s="28"/>
      <c r="B392" s="349"/>
      <c r="C392" s="349"/>
      <c r="D392" s="349"/>
      <c r="E392" s="349"/>
      <c r="F392" s="359"/>
      <c r="G392" s="351"/>
      <c r="H392" s="352"/>
      <c r="I392" s="336"/>
      <c r="J392" s="337"/>
      <c r="K392" s="232"/>
      <c r="L392" s="232"/>
      <c r="M392" s="232"/>
    </row>
    <row r="393" spans="1:13" s="373" customFormat="1" ht="13.5" customHeight="1">
      <c r="A393" s="28"/>
      <c r="B393" s="349"/>
      <c r="C393" s="349"/>
      <c r="D393" s="349"/>
      <c r="E393" s="349"/>
      <c r="F393" s="359"/>
      <c r="G393" s="351"/>
      <c r="H393" s="352"/>
      <c r="I393" s="336"/>
      <c r="J393" s="337"/>
      <c r="K393" s="232"/>
      <c r="L393" s="232"/>
      <c r="M393" s="232"/>
    </row>
    <row r="394" spans="1:13" s="373" customFormat="1" ht="13.5" customHeight="1">
      <c r="A394" s="28"/>
      <c r="B394" s="349"/>
      <c r="C394" s="349"/>
      <c r="D394" s="349"/>
      <c r="E394" s="349"/>
      <c r="F394" s="359"/>
      <c r="G394" s="351"/>
      <c r="H394" s="352"/>
      <c r="I394" s="336"/>
      <c r="J394" s="337"/>
      <c r="K394" s="232"/>
      <c r="L394" s="232"/>
      <c r="M394" s="232"/>
    </row>
    <row r="395" spans="1:13" s="373" customFormat="1" ht="13.5" customHeight="1">
      <c r="A395" s="28"/>
      <c r="B395" s="349"/>
      <c r="C395" s="349"/>
      <c r="D395" s="349"/>
      <c r="E395" s="349"/>
      <c r="F395" s="359"/>
      <c r="G395" s="351"/>
      <c r="H395" s="352"/>
      <c r="I395" s="336"/>
      <c r="J395" s="337"/>
      <c r="K395" s="232"/>
      <c r="L395" s="232"/>
      <c r="M395" s="232"/>
    </row>
    <row r="396" spans="1:13" s="373" customFormat="1" ht="13.5" customHeight="1">
      <c r="A396" s="28"/>
      <c r="B396" s="349"/>
      <c r="C396" s="349"/>
      <c r="D396" s="349"/>
      <c r="E396" s="349"/>
      <c r="F396" s="359"/>
      <c r="G396" s="351"/>
      <c r="H396" s="352"/>
      <c r="I396" s="336"/>
      <c r="J396" s="337"/>
      <c r="K396" s="232"/>
      <c r="L396" s="232"/>
      <c r="M396" s="232"/>
    </row>
    <row r="397" spans="1:13" s="373" customFormat="1" ht="13.5" customHeight="1">
      <c r="A397" s="28"/>
      <c r="B397" s="349"/>
      <c r="C397" s="349"/>
      <c r="D397" s="349"/>
      <c r="E397" s="349"/>
      <c r="F397" s="359"/>
      <c r="G397" s="351"/>
      <c r="H397" s="352"/>
      <c r="I397" s="336"/>
      <c r="J397" s="337"/>
      <c r="K397" s="232"/>
      <c r="L397" s="232"/>
      <c r="M397" s="232"/>
    </row>
    <row r="398" spans="1:13" s="373" customFormat="1" ht="13.5" customHeight="1">
      <c r="A398" s="28"/>
      <c r="B398" s="349"/>
      <c r="C398" s="349"/>
      <c r="D398" s="349"/>
      <c r="E398" s="349"/>
      <c r="F398" s="359"/>
      <c r="G398" s="351"/>
      <c r="H398" s="352"/>
      <c r="I398" s="336"/>
      <c r="J398" s="337"/>
      <c r="K398" s="232"/>
      <c r="L398" s="232"/>
      <c r="M398" s="232"/>
    </row>
    <row r="399" spans="1:13" s="373" customFormat="1" ht="13.5" customHeight="1">
      <c r="A399" s="28"/>
      <c r="B399" s="349"/>
      <c r="C399" s="349"/>
      <c r="D399" s="349"/>
      <c r="E399" s="349"/>
      <c r="F399" s="359"/>
      <c r="G399" s="351"/>
      <c r="H399" s="352"/>
      <c r="I399" s="336"/>
      <c r="J399" s="337"/>
      <c r="K399" s="232"/>
      <c r="L399" s="232"/>
      <c r="M399" s="232"/>
    </row>
  </sheetData>
  <mergeCells count="8">
    <mergeCell ref="A4:D4"/>
    <mergeCell ref="E4:F5"/>
    <mergeCell ref="K23:K32"/>
    <mergeCell ref="K43:K52"/>
    <mergeCell ref="G4:G5"/>
    <mergeCell ref="H4:H5"/>
    <mergeCell ref="I4:I5"/>
    <mergeCell ref="J4:J5"/>
  </mergeCells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>
    <tabColor rgb="FF00B050"/>
  </sheetPr>
  <dimension ref="A1:K372"/>
  <sheetViews>
    <sheetView tabSelected="1" zoomScaleNormal="100" workbookViewId="0">
      <pane ySplit="6" topLeftCell="A7" activePane="bottomLeft" state="frozen"/>
      <selection pane="bottomLeft" activeCell="I1" sqref="I1:K1048576"/>
    </sheetView>
  </sheetViews>
  <sheetFormatPr defaultRowHeight="13.5" customHeight="1"/>
  <cols>
    <col min="1" max="1" width="3.140625" style="510" customWidth="1"/>
    <col min="2" max="2" width="10.7109375" style="34" customWidth="1"/>
    <col min="3" max="3" width="9.7109375" style="34" customWidth="1"/>
    <col min="4" max="4" width="11.7109375" style="34" customWidth="1"/>
    <col min="5" max="5" width="51" style="34" customWidth="1"/>
    <col min="6" max="6" width="9.42578125" style="30" customWidth="1"/>
    <col min="7" max="7" width="4.7109375" style="36" customWidth="1"/>
    <col min="8" max="8" width="10.7109375" style="118" customWidth="1"/>
    <col min="9" max="9" width="13.5703125" style="34" hidden="1" customWidth="1"/>
    <col min="10" max="11" width="0" style="34" hidden="1" customWidth="1"/>
    <col min="12" max="254" width="9.140625" style="34"/>
    <col min="255" max="255" width="3.140625" style="34" customWidth="1"/>
    <col min="256" max="256" width="10.7109375" style="34" customWidth="1"/>
    <col min="257" max="257" width="9.7109375" style="34" customWidth="1"/>
    <col min="258" max="258" width="11.7109375" style="34" customWidth="1"/>
    <col min="259" max="259" width="51" style="34" customWidth="1"/>
    <col min="260" max="260" width="9.42578125" style="34" customWidth="1"/>
    <col min="261" max="261" width="4.7109375" style="34" customWidth="1"/>
    <col min="262" max="264" width="10.7109375" style="34" customWidth="1"/>
    <col min="265" max="265" width="13.5703125" style="34" customWidth="1"/>
    <col min="266" max="510" width="9.140625" style="34"/>
    <col min="511" max="511" width="3.140625" style="34" customWidth="1"/>
    <col min="512" max="512" width="10.7109375" style="34" customWidth="1"/>
    <col min="513" max="513" width="9.7109375" style="34" customWidth="1"/>
    <col min="514" max="514" width="11.7109375" style="34" customWidth="1"/>
    <col min="515" max="515" width="51" style="34" customWidth="1"/>
    <col min="516" max="516" width="9.42578125" style="34" customWidth="1"/>
    <col min="517" max="517" width="4.7109375" style="34" customWidth="1"/>
    <col min="518" max="520" width="10.7109375" style="34" customWidth="1"/>
    <col min="521" max="521" width="13.5703125" style="34" customWidth="1"/>
    <col min="522" max="766" width="9.140625" style="34"/>
    <col min="767" max="767" width="3.140625" style="34" customWidth="1"/>
    <col min="768" max="768" width="10.7109375" style="34" customWidth="1"/>
    <col min="769" max="769" width="9.7109375" style="34" customWidth="1"/>
    <col min="770" max="770" width="11.7109375" style="34" customWidth="1"/>
    <col min="771" max="771" width="51" style="34" customWidth="1"/>
    <col min="772" max="772" width="9.42578125" style="34" customWidth="1"/>
    <col min="773" max="773" width="4.7109375" style="34" customWidth="1"/>
    <col min="774" max="776" width="10.7109375" style="34" customWidth="1"/>
    <col min="777" max="777" width="13.5703125" style="34" customWidth="1"/>
    <col min="778" max="1022" width="9.140625" style="34"/>
    <col min="1023" max="1023" width="3.140625" style="34" customWidth="1"/>
    <col min="1024" max="1024" width="10.7109375" style="34" customWidth="1"/>
    <col min="1025" max="1025" width="9.7109375" style="34" customWidth="1"/>
    <col min="1026" max="1026" width="11.7109375" style="34" customWidth="1"/>
    <col min="1027" max="1027" width="51" style="34" customWidth="1"/>
    <col min="1028" max="1028" width="9.42578125" style="34" customWidth="1"/>
    <col min="1029" max="1029" width="4.7109375" style="34" customWidth="1"/>
    <col min="1030" max="1032" width="10.7109375" style="34" customWidth="1"/>
    <col min="1033" max="1033" width="13.5703125" style="34" customWidth="1"/>
    <col min="1034" max="1278" width="9.140625" style="34"/>
    <col min="1279" max="1279" width="3.140625" style="34" customWidth="1"/>
    <col min="1280" max="1280" width="10.7109375" style="34" customWidth="1"/>
    <col min="1281" max="1281" width="9.7109375" style="34" customWidth="1"/>
    <col min="1282" max="1282" width="11.7109375" style="34" customWidth="1"/>
    <col min="1283" max="1283" width="51" style="34" customWidth="1"/>
    <col min="1284" max="1284" width="9.42578125" style="34" customWidth="1"/>
    <col min="1285" max="1285" width="4.7109375" style="34" customWidth="1"/>
    <col min="1286" max="1288" width="10.7109375" style="34" customWidth="1"/>
    <col min="1289" max="1289" width="13.5703125" style="34" customWidth="1"/>
    <col min="1290" max="1534" width="9.140625" style="34"/>
    <col min="1535" max="1535" width="3.140625" style="34" customWidth="1"/>
    <col min="1536" max="1536" width="10.7109375" style="34" customWidth="1"/>
    <col min="1537" max="1537" width="9.7109375" style="34" customWidth="1"/>
    <col min="1538" max="1538" width="11.7109375" style="34" customWidth="1"/>
    <col min="1539" max="1539" width="51" style="34" customWidth="1"/>
    <col min="1540" max="1540" width="9.42578125" style="34" customWidth="1"/>
    <col min="1541" max="1541" width="4.7109375" style="34" customWidth="1"/>
    <col min="1542" max="1544" width="10.7109375" style="34" customWidth="1"/>
    <col min="1545" max="1545" width="13.5703125" style="34" customWidth="1"/>
    <col min="1546" max="1790" width="9.140625" style="34"/>
    <col min="1791" max="1791" width="3.140625" style="34" customWidth="1"/>
    <col min="1792" max="1792" width="10.7109375" style="34" customWidth="1"/>
    <col min="1793" max="1793" width="9.7109375" style="34" customWidth="1"/>
    <col min="1794" max="1794" width="11.7109375" style="34" customWidth="1"/>
    <col min="1795" max="1795" width="51" style="34" customWidth="1"/>
    <col min="1796" max="1796" width="9.42578125" style="34" customWidth="1"/>
    <col min="1797" max="1797" width="4.7109375" style="34" customWidth="1"/>
    <col min="1798" max="1800" width="10.7109375" style="34" customWidth="1"/>
    <col min="1801" max="1801" width="13.5703125" style="34" customWidth="1"/>
    <col min="1802" max="2046" width="9.140625" style="34"/>
    <col min="2047" max="2047" width="3.140625" style="34" customWidth="1"/>
    <col min="2048" max="2048" width="10.7109375" style="34" customWidth="1"/>
    <col min="2049" max="2049" width="9.7109375" style="34" customWidth="1"/>
    <col min="2050" max="2050" width="11.7109375" style="34" customWidth="1"/>
    <col min="2051" max="2051" width="51" style="34" customWidth="1"/>
    <col min="2052" max="2052" width="9.42578125" style="34" customWidth="1"/>
    <col min="2053" max="2053" width="4.7109375" style="34" customWidth="1"/>
    <col min="2054" max="2056" width="10.7109375" style="34" customWidth="1"/>
    <col min="2057" max="2057" width="13.5703125" style="34" customWidth="1"/>
    <col min="2058" max="2302" width="9.140625" style="34"/>
    <col min="2303" max="2303" width="3.140625" style="34" customWidth="1"/>
    <col min="2304" max="2304" width="10.7109375" style="34" customWidth="1"/>
    <col min="2305" max="2305" width="9.7109375" style="34" customWidth="1"/>
    <col min="2306" max="2306" width="11.7109375" style="34" customWidth="1"/>
    <col min="2307" max="2307" width="51" style="34" customWidth="1"/>
    <col min="2308" max="2308" width="9.42578125" style="34" customWidth="1"/>
    <col min="2309" max="2309" width="4.7109375" style="34" customWidth="1"/>
    <col min="2310" max="2312" width="10.7109375" style="34" customWidth="1"/>
    <col min="2313" max="2313" width="13.5703125" style="34" customWidth="1"/>
    <col min="2314" max="2558" width="9.140625" style="34"/>
    <col min="2559" max="2559" width="3.140625" style="34" customWidth="1"/>
    <col min="2560" max="2560" width="10.7109375" style="34" customWidth="1"/>
    <col min="2561" max="2561" width="9.7109375" style="34" customWidth="1"/>
    <col min="2562" max="2562" width="11.7109375" style="34" customWidth="1"/>
    <col min="2563" max="2563" width="51" style="34" customWidth="1"/>
    <col min="2564" max="2564" width="9.42578125" style="34" customWidth="1"/>
    <col min="2565" max="2565" width="4.7109375" style="34" customWidth="1"/>
    <col min="2566" max="2568" width="10.7109375" style="34" customWidth="1"/>
    <col min="2569" max="2569" width="13.5703125" style="34" customWidth="1"/>
    <col min="2570" max="2814" width="9.140625" style="34"/>
    <col min="2815" max="2815" width="3.140625" style="34" customWidth="1"/>
    <col min="2816" max="2816" width="10.7109375" style="34" customWidth="1"/>
    <col min="2817" max="2817" width="9.7109375" style="34" customWidth="1"/>
    <col min="2818" max="2818" width="11.7109375" style="34" customWidth="1"/>
    <col min="2819" max="2819" width="51" style="34" customWidth="1"/>
    <col min="2820" max="2820" width="9.42578125" style="34" customWidth="1"/>
    <col min="2821" max="2821" width="4.7109375" style="34" customWidth="1"/>
    <col min="2822" max="2824" width="10.7109375" style="34" customWidth="1"/>
    <col min="2825" max="2825" width="13.5703125" style="34" customWidth="1"/>
    <col min="2826" max="3070" width="9.140625" style="34"/>
    <col min="3071" max="3071" width="3.140625" style="34" customWidth="1"/>
    <col min="3072" max="3072" width="10.7109375" style="34" customWidth="1"/>
    <col min="3073" max="3073" width="9.7109375" style="34" customWidth="1"/>
    <col min="3074" max="3074" width="11.7109375" style="34" customWidth="1"/>
    <col min="3075" max="3075" width="51" style="34" customWidth="1"/>
    <col min="3076" max="3076" width="9.42578125" style="34" customWidth="1"/>
    <col min="3077" max="3077" width="4.7109375" style="34" customWidth="1"/>
    <col min="3078" max="3080" width="10.7109375" style="34" customWidth="1"/>
    <col min="3081" max="3081" width="13.5703125" style="34" customWidth="1"/>
    <col min="3082" max="3326" width="9.140625" style="34"/>
    <col min="3327" max="3327" width="3.140625" style="34" customWidth="1"/>
    <col min="3328" max="3328" width="10.7109375" style="34" customWidth="1"/>
    <col min="3329" max="3329" width="9.7109375" style="34" customWidth="1"/>
    <col min="3330" max="3330" width="11.7109375" style="34" customWidth="1"/>
    <col min="3331" max="3331" width="51" style="34" customWidth="1"/>
    <col min="3332" max="3332" width="9.42578125" style="34" customWidth="1"/>
    <col min="3333" max="3333" width="4.7109375" style="34" customWidth="1"/>
    <col min="3334" max="3336" width="10.7109375" style="34" customWidth="1"/>
    <col min="3337" max="3337" width="13.5703125" style="34" customWidth="1"/>
    <col min="3338" max="3582" width="9.140625" style="34"/>
    <col min="3583" max="3583" width="3.140625" style="34" customWidth="1"/>
    <col min="3584" max="3584" width="10.7109375" style="34" customWidth="1"/>
    <col min="3585" max="3585" width="9.7109375" style="34" customWidth="1"/>
    <col min="3586" max="3586" width="11.7109375" style="34" customWidth="1"/>
    <col min="3587" max="3587" width="51" style="34" customWidth="1"/>
    <col min="3588" max="3588" width="9.42578125" style="34" customWidth="1"/>
    <col min="3589" max="3589" width="4.7109375" style="34" customWidth="1"/>
    <col min="3590" max="3592" width="10.7109375" style="34" customWidth="1"/>
    <col min="3593" max="3593" width="13.5703125" style="34" customWidth="1"/>
    <col min="3594" max="3838" width="9.140625" style="34"/>
    <col min="3839" max="3839" width="3.140625" style="34" customWidth="1"/>
    <col min="3840" max="3840" width="10.7109375" style="34" customWidth="1"/>
    <col min="3841" max="3841" width="9.7109375" style="34" customWidth="1"/>
    <col min="3842" max="3842" width="11.7109375" style="34" customWidth="1"/>
    <col min="3843" max="3843" width="51" style="34" customWidth="1"/>
    <col min="3844" max="3844" width="9.42578125" style="34" customWidth="1"/>
    <col min="3845" max="3845" width="4.7109375" style="34" customWidth="1"/>
    <col min="3846" max="3848" width="10.7109375" style="34" customWidth="1"/>
    <col min="3849" max="3849" width="13.5703125" style="34" customWidth="1"/>
    <col min="3850" max="4094" width="9.140625" style="34"/>
    <col min="4095" max="4095" width="3.140625" style="34" customWidth="1"/>
    <col min="4096" max="4096" width="10.7109375" style="34" customWidth="1"/>
    <col min="4097" max="4097" width="9.7109375" style="34" customWidth="1"/>
    <col min="4098" max="4098" width="11.7109375" style="34" customWidth="1"/>
    <col min="4099" max="4099" width="51" style="34" customWidth="1"/>
    <col min="4100" max="4100" width="9.42578125" style="34" customWidth="1"/>
    <col min="4101" max="4101" width="4.7109375" style="34" customWidth="1"/>
    <col min="4102" max="4104" width="10.7109375" style="34" customWidth="1"/>
    <col min="4105" max="4105" width="13.5703125" style="34" customWidth="1"/>
    <col min="4106" max="4350" width="9.140625" style="34"/>
    <col min="4351" max="4351" width="3.140625" style="34" customWidth="1"/>
    <col min="4352" max="4352" width="10.7109375" style="34" customWidth="1"/>
    <col min="4353" max="4353" width="9.7109375" style="34" customWidth="1"/>
    <col min="4354" max="4354" width="11.7109375" style="34" customWidth="1"/>
    <col min="4355" max="4355" width="51" style="34" customWidth="1"/>
    <col min="4356" max="4356" width="9.42578125" style="34" customWidth="1"/>
    <col min="4357" max="4357" width="4.7109375" style="34" customWidth="1"/>
    <col min="4358" max="4360" width="10.7109375" style="34" customWidth="1"/>
    <col min="4361" max="4361" width="13.5703125" style="34" customWidth="1"/>
    <col min="4362" max="4606" width="9.140625" style="34"/>
    <col min="4607" max="4607" width="3.140625" style="34" customWidth="1"/>
    <col min="4608" max="4608" width="10.7109375" style="34" customWidth="1"/>
    <col min="4609" max="4609" width="9.7109375" style="34" customWidth="1"/>
    <col min="4610" max="4610" width="11.7109375" style="34" customWidth="1"/>
    <col min="4611" max="4611" width="51" style="34" customWidth="1"/>
    <col min="4612" max="4612" width="9.42578125" style="34" customWidth="1"/>
    <col min="4613" max="4613" width="4.7109375" style="34" customWidth="1"/>
    <col min="4614" max="4616" width="10.7109375" style="34" customWidth="1"/>
    <col min="4617" max="4617" width="13.5703125" style="34" customWidth="1"/>
    <col min="4618" max="4862" width="9.140625" style="34"/>
    <col min="4863" max="4863" width="3.140625" style="34" customWidth="1"/>
    <col min="4864" max="4864" width="10.7109375" style="34" customWidth="1"/>
    <col min="4865" max="4865" width="9.7109375" style="34" customWidth="1"/>
    <col min="4866" max="4866" width="11.7109375" style="34" customWidth="1"/>
    <col min="4867" max="4867" width="51" style="34" customWidth="1"/>
    <col min="4868" max="4868" width="9.42578125" style="34" customWidth="1"/>
    <col min="4869" max="4869" width="4.7109375" style="34" customWidth="1"/>
    <col min="4870" max="4872" width="10.7109375" style="34" customWidth="1"/>
    <col min="4873" max="4873" width="13.5703125" style="34" customWidth="1"/>
    <col min="4874" max="5118" width="9.140625" style="34"/>
    <col min="5119" max="5119" width="3.140625" style="34" customWidth="1"/>
    <col min="5120" max="5120" width="10.7109375" style="34" customWidth="1"/>
    <col min="5121" max="5121" width="9.7109375" style="34" customWidth="1"/>
    <col min="5122" max="5122" width="11.7109375" style="34" customWidth="1"/>
    <col min="5123" max="5123" width="51" style="34" customWidth="1"/>
    <col min="5124" max="5124" width="9.42578125" style="34" customWidth="1"/>
    <col min="5125" max="5125" width="4.7109375" style="34" customWidth="1"/>
    <col min="5126" max="5128" width="10.7109375" style="34" customWidth="1"/>
    <col min="5129" max="5129" width="13.5703125" style="34" customWidth="1"/>
    <col min="5130" max="5374" width="9.140625" style="34"/>
    <col min="5375" max="5375" width="3.140625" style="34" customWidth="1"/>
    <col min="5376" max="5376" width="10.7109375" style="34" customWidth="1"/>
    <col min="5377" max="5377" width="9.7109375" style="34" customWidth="1"/>
    <col min="5378" max="5378" width="11.7109375" style="34" customWidth="1"/>
    <col min="5379" max="5379" width="51" style="34" customWidth="1"/>
    <col min="5380" max="5380" width="9.42578125" style="34" customWidth="1"/>
    <col min="5381" max="5381" width="4.7109375" style="34" customWidth="1"/>
    <col min="5382" max="5384" width="10.7109375" style="34" customWidth="1"/>
    <col min="5385" max="5385" width="13.5703125" style="34" customWidth="1"/>
    <col min="5386" max="5630" width="9.140625" style="34"/>
    <col min="5631" max="5631" width="3.140625" style="34" customWidth="1"/>
    <col min="5632" max="5632" width="10.7109375" style="34" customWidth="1"/>
    <col min="5633" max="5633" width="9.7109375" style="34" customWidth="1"/>
    <col min="5634" max="5634" width="11.7109375" style="34" customWidth="1"/>
    <col min="5635" max="5635" width="51" style="34" customWidth="1"/>
    <col min="5636" max="5636" width="9.42578125" style="34" customWidth="1"/>
    <col min="5637" max="5637" width="4.7109375" style="34" customWidth="1"/>
    <col min="5638" max="5640" width="10.7109375" style="34" customWidth="1"/>
    <col min="5641" max="5641" width="13.5703125" style="34" customWidth="1"/>
    <col min="5642" max="5886" width="9.140625" style="34"/>
    <col min="5887" max="5887" width="3.140625" style="34" customWidth="1"/>
    <col min="5888" max="5888" width="10.7109375" style="34" customWidth="1"/>
    <col min="5889" max="5889" width="9.7109375" style="34" customWidth="1"/>
    <col min="5890" max="5890" width="11.7109375" style="34" customWidth="1"/>
    <col min="5891" max="5891" width="51" style="34" customWidth="1"/>
    <col min="5892" max="5892" width="9.42578125" style="34" customWidth="1"/>
    <col min="5893" max="5893" width="4.7109375" style="34" customWidth="1"/>
    <col min="5894" max="5896" width="10.7109375" style="34" customWidth="1"/>
    <col min="5897" max="5897" width="13.5703125" style="34" customWidth="1"/>
    <col min="5898" max="6142" width="9.140625" style="34"/>
    <col min="6143" max="6143" width="3.140625" style="34" customWidth="1"/>
    <col min="6144" max="6144" width="10.7109375" style="34" customWidth="1"/>
    <col min="6145" max="6145" width="9.7109375" style="34" customWidth="1"/>
    <col min="6146" max="6146" width="11.7109375" style="34" customWidth="1"/>
    <col min="6147" max="6147" width="51" style="34" customWidth="1"/>
    <col min="6148" max="6148" width="9.42578125" style="34" customWidth="1"/>
    <col min="6149" max="6149" width="4.7109375" style="34" customWidth="1"/>
    <col min="6150" max="6152" width="10.7109375" style="34" customWidth="1"/>
    <col min="6153" max="6153" width="13.5703125" style="34" customWidth="1"/>
    <col min="6154" max="6398" width="9.140625" style="34"/>
    <col min="6399" max="6399" width="3.140625" style="34" customWidth="1"/>
    <col min="6400" max="6400" width="10.7109375" style="34" customWidth="1"/>
    <col min="6401" max="6401" width="9.7109375" style="34" customWidth="1"/>
    <col min="6402" max="6402" width="11.7109375" style="34" customWidth="1"/>
    <col min="6403" max="6403" width="51" style="34" customWidth="1"/>
    <col min="6404" max="6404" width="9.42578125" style="34" customWidth="1"/>
    <col min="6405" max="6405" width="4.7109375" style="34" customWidth="1"/>
    <col min="6406" max="6408" width="10.7109375" style="34" customWidth="1"/>
    <col min="6409" max="6409" width="13.5703125" style="34" customWidth="1"/>
    <col min="6410" max="6654" width="9.140625" style="34"/>
    <col min="6655" max="6655" width="3.140625" style="34" customWidth="1"/>
    <col min="6656" max="6656" width="10.7109375" style="34" customWidth="1"/>
    <col min="6657" max="6657" width="9.7109375" style="34" customWidth="1"/>
    <col min="6658" max="6658" width="11.7109375" style="34" customWidth="1"/>
    <col min="6659" max="6659" width="51" style="34" customWidth="1"/>
    <col min="6660" max="6660" width="9.42578125" style="34" customWidth="1"/>
    <col min="6661" max="6661" width="4.7109375" style="34" customWidth="1"/>
    <col min="6662" max="6664" width="10.7109375" style="34" customWidth="1"/>
    <col min="6665" max="6665" width="13.5703125" style="34" customWidth="1"/>
    <col min="6666" max="6910" width="9.140625" style="34"/>
    <col min="6911" max="6911" width="3.140625" style="34" customWidth="1"/>
    <col min="6912" max="6912" width="10.7109375" style="34" customWidth="1"/>
    <col min="6913" max="6913" width="9.7109375" style="34" customWidth="1"/>
    <col min="6914" max="6914" width="11.7109375" style="34" customWidth="1"/>
    <col min="6915" max="6915" width="51" style="34" customWidth="1"/>
    <col min="6916" max="6916" width="9.42578125" style="34" customWidth="1"/>
    <col min="6917" max="6917" width="4.7109375" style="34" customWidth="1"/>
    <col min="6918" max="6920" width="10.7109375" style="34" customWidth="1"/>
    <col min="6921" max="6921" width="13.5703125" style="34" customWidth="1"/>
    <col min="6922" max="7166" width="9.140625" style="34"/>
    <col min="7167" max="7167" width="3.140625" style="34" customWidth="1"/>
    <col min="7168" max="7168" width="10.7109375" style="34" customWidth="1"/>
    <col min="7169" max="7169" width="9.7109375" style="34" customWidth="1"/>
    <col min="7170" max="7170" width="11.7109375" style="34" customWidth="1"/>
    <col min="7171" max="7171" width="51" style="34" customWidth="1"/>
    <col min="7172" max="7172" width="9.42578125" style="34" customWidth="1"/>
    <col min="7173" max="7173" width="4.7109375" style="34" customWidth="1"/>
    <col min="7174" max="7176" width="10.7109375" style="34" customWidth="1"/>
    <col min="7177" max="7177" width="13.5703125" style="34" customWidth="1"/>
    <col min="7178" max="7422" width="9.140625" style="34"/>
    <col min="7423" max="7423" width="3.140625" style="34" customWidth="1"/>
    <col min="7424" max="7424" width="10.7109375" style="34" customWidth="1"/>
    <col min="7425" max="7425" width="9.7109375" style="34" customWidth="1"/>
    <col min="7426" max="7426" width="11.7109375" style="34" customWidth="1"/>
    <col min="7427" max="7427" width="51" style="34" customWidth="1"/>
    <col min="7428" max="7428" width="9.42578125" style="34" customWidth="1"/>
    <col min="7429" max="7429" width="4.7109375" style="34" customWidth="1"/>
    <col min="7430" max="7432" width="10.7109375" style="34" customWidth="1"/>
    <col min="7433" max="7433" width="13.5703125" style="34" customWidth="1"/>
    <col min="7434" max="7678" width="9.140625" style="34"/>
    <col min="7679" max="7679" width="3.140625" style="34" customWidth="1"/>
    <col min="7680" max="7680" width="10.7109375" style="34" customWidth="1"/>
    <col min="7681" max="7681" width="9.7109375" style="34" customWidth="1"/>
    <col min="7682" max="7682" width="11.7109375" style="34" customWidth="1"/>
    <col min="7683" max="7683" width="51" style="34" customWidth="1"/>
    <col min="7684" max="7684" width="9.42578125" style="34" customWidth="1"/>
    <col min="7685" max="7685" width="4.7109375" style="34" customWidth="1"/>
    <col min="7686" max="7688" width="10.7109375" style="34" customWidth="1"/>
    <col min="7689" max="7689" width="13.5703125" style="34" customWidth="1"/>
    <col min="7690" max="7934" width="9.140625" style="34"/>
    <col min="7935" max="7935" width="3.140625" style="34" customWidth="1"/>
    <col min="7936" max="7936" width="10.7109375" style="34" customWidth="1"/>
    <col min="7937" max="7937" width="9.7109375" style="34" customWidth="1"/>
    <col min="7938" max="7938" width="11.7109375" style="34" customWidth="1"/>
    <col min="7939" max="7939" width="51" style="34" customWidth="1"/>
    <col min="7940" max="7940" width="9.42578125" style="34" customWidth="1"/>
    <col min="7941" max="7941" width="4.7109375" style="34" customWidth="1"/>
    <col min="7942" max="7944" width="10.7109375" style="34" customWidth="1"/>
    <col min="7945" max="7945" width="13.5703125" style="34" customWidth="1"/>
    <col min="7946" max="8190" width="9.140625" style="34"/>
    <col min="8191" max="8191" width="3.140625" style="34" customWidth="1"/>
    <col min="8192" max="8192" width="10.7109375" style="34" customWidth="1"/>
    <col min="8193" max="8193" width="9.7109375" style="34" customWidth="1"/>
    <col min="8194" max="8194" width="11.7109375" style="34" customWidth="1"/>
    <col min="8195" max="8195" width="51" style="34" customWidth="1"/>
    <col min="8196" max="8196" width="9.42578125" style="34" customWidth="1"/>
    <col min="8197" max="8197" width="4.7109375" style="34" customWidth="1"/>
    <col min="8198" max="8200" width="10.7109375" style="34" customWidth="1"/>
    <col min="8201" max="8201" width="13.5703125" style="34" customWidth="1"/>
    <col min="8202" max="8446" width="9.140625" style="34"/>
    <col min="8447" max="8447" width="3.140625" style="34" customWidth="1"/>
    <col min="8448" max="8448" width="10.7109375" style="34" customWidth="1"/>
    <col min="8449" max="8449" width="9.7109375" style="34" customWidth="1"/>
    <col min="8450" max="8450" width="11.7109375" style="34" customWidth="1"/>
    <col min="8451" max="8451" width="51" style="34" customWidth="1"/>
    <col min="8452" max="8452" width="9.42578125" style="34" customWidth="1"/>
    <col min="8453" max="8453" width="4.7109375" style="34" customWidth="1"/>
    <col min="8454" max="8456" width="10.7109375" style="34" customWidth="1"/>
    <col min="8457" max="8457" width="13.5703125" style="34" customWidth="1"/>
    <col min="8458" max="8702" width="9.140625" style="34"/>
    <col min="8703" max="8703" width="3.140625" style="34" customWidth="1"/>
    <col min="8704" max="8704" width="10.7109375" style="34" customWidth="1"/>
    <col min="8705" max="8705" width="9.7109375" style="34" customWidth="1"/>
    <col min="8706" max="8706" width="11.7109375" style="34" customWidth="1"/>
    <col min="8707" max="8707" width="51" style="34" customWidth="1"/>
    <col min="8708" max="8708" width="9.42578125" style="34" customWidth="1"/>
    <col min="8709" max="8709" width="4.7109375" style="34" customWidth="1"/>
    <col min="8710" max="8712" width="10.7109375" style="34" customWidth="1"/>
    <col min="8713" max="8713" width="13.5703125" style="34" customWidth="1"/>
    <col min="8714" max="8958" width="9.140625" style="34"/>
    <col min="8959" max="8959" width="3.140625" style="34" customWidth="1"/>
    <col min="8960" max="8960" width="10.7109375" style="34" customWidth="1"/>
    <col min="8961" max="8961" width="9.7109375" style="34" customWidth="1"/>
    <col min="8962" max="8962" width="11.7109375" style="34" customWidth="1"/>
    <col min="8963" max="8963" width="51" style="34" customWidth="1"/>
    <col min="8964" max="8964" width="9.42578125" style="34" customWidth="1"/>
    <col min="8965" max="8965" width="4.7109375" style="34" customWidth="1"/>
    <col min="8966" max="8968" width="10.7109375" style="34" customWidth="1"/>
    <col min="8969" max="8969" width="13.5703125" style="34" customWidth="1"/>
    <col min="8970" max="9214" width="9.140625" style="34"/>
    <col min="9215" max="9215" width="3.140625" style="34" customWidth="1"/>
    <col min="9216" max="9216" width="10.7109375" style="34" customWidth="1"/>
    <col min="9217" max="9217" width="9.7109375" style="34" customWidth="1"/>
    <col min="9218" max="9218" width="11.7109375" style="34" customWidth="1"/>
    <col min="9219" max="9219" width="51" style="34" customWidth="1"/>
    <col min="9220" max="9220" width="9.42578125" style="34" customWidth="1"/>
    <col min="9221" max="9221" width="4.7109375" style="34" customWidth="1"/>
    <col min="9222" max="9224" width="10.7109375" style="34" customWidth="1"/>
    <col min="9225" max="9225" width="13.5703125" style="34" customWidth="1"/>
    <col min="9226" max="9470" width="9.140625" style="34"/>
    <col min="9471" max="9471" width="3.140625" style="34" customWidth="1"/>
    <col min="9472" max="9472" width="10.7109375" style="34" customWidth="1"/>
    <col min="9473" max="9473" width="9.7109375" style="34" customWidth="1"/>
    <col min="9474" max="9474" width="11.7109375" style="34" customWidth="1"/>
    <col min="9475" max="9475" width="51" style="34" customWidth="1"/>
    <col min="9476" max="9476" width="9.42578125" style="34" customWidth="1"/>
    <col min="9477" max="9477" width="4.7109375" style="34" customWidth="1"/>
    <col min="9478" max="9480" width="10.7109375" style="34" customWidth="1"/>
    <col min="9481" max="9481" width="13.5703125" style="34" customWidth="1"/>
    <col min="9482" max="9726" width="9.140625" style="34"/>
    <col min="9727" max="9727" width="3.140625" style="34" customWidth="1"/>
    <col min="9728" max="9728" width="10.7109375" style="34" customWidth="1"/>
    <col min="9729" max="9729" width="9.7109375" style="34" customWidth="1"/>
    <col min="9730" max="9730" width="11.7109375" style="34" customWidth="1"/>
    <col min="9731" max="9731" width="51" style="34" customWidth="1"/>
    <col min="9732" max="9732" width="9.42578125" style="34" customWidth="1"/>
    <col min="9733" max="9733" width="4.7109375" style="34" customWidth="1"/>
    <col min="9734" max="9736" width="10.7109375" style="34" customWidth="1"/>
    <col min="9737" max="9737" width="13.5703125" style="34" customWidth="1"/>
    <col min="9738" max="9982" width="9.140625" style="34"/>
    <col min="9983" max="9983" width="3.140625" style="34" customWidth="1"/>
    <col min="9984" max="9984" width="10.7109375" style="34" customWidth="1"/>
    <col min="9985" max="9985" width="9.7109375" style="34" customWidth="1"/>
    <col min="9986" max="9986" width="11.7109375" style="34" customWidth="1"/>
    <col min="9987" max="9987" width="51" style="34" customWidth="1"/>
    <col min="9988" max="9988" width="9.42578125" style="34" customWidth="1"/>
    <col min="9989" max="9989" width="4.7109375" style="34" customWidth="1"/>
    <col min="9990" max="9992" width="10.7109375" style="34" customWidth="1"/>
    <col min="9993" max="9993" width="13.5703125" style="34" customWidth="1"/>
    <col min="9994" max="10238" width="9.140625" style="34"/>
    <col min="10239" max="10239" width="3.140625" style="34" customWidth="1"/>
    <col min="10240" max="10240" width="10.7109375" style="34" customWidth="1"/>
    <col min="10241" max="10241" width="9.7109375" style="34" customWidth="1"/>
    <col min="10242" max="10242" width="11.7109375" style="34" customWidth="1"/>
    <col min="10243" max="10243" width="51" style="34" customWidth="1"/>
    <col min="10244" max="10244" width="9.42578125" style="34" customWidth="1"/>
    <col min="10245" max="10245" width="4.7109375" style="34" customWidth="1"/>
    <col min="10246" max="10248" width="10.7109375" style="34" customWidth="1"/>
    <col min="10249" max="10249" width="13.5703125" style="34" customWidth="1"/>
    <col min="10250" max="10494" width="9.140625" style="34"/>
    <col min="10495" max="10495" width="3.140625" style="34" customWidth="1"/>
    <col min="10496" max="10496" width="10.7109375" style="34" customWidth="1"/>
    <col min="10497" max="10497" width="9.7109375" style="34" customWidth="1"/>
    <col min="10498" max="10498" width="11.7109375" style="34" customWidth="1"/>
    <col min="10499" max="10499" width="51" style="34" customWidth="1"/>
    <col min="10500" max="10500" width="9.42578125" style="34" customWidth="1"/>
    <col min="10501" max="10501" width="4.7109375" style="34" customWidth="1"/>
    <col min="10502" max="10504" width="10.7109375" style="34" customWidth="1"/>
    <col min="10505" max="10505" width="13.5703125" style="34" customWidth="1"/>
    <col min="10506" max="10750" width="9.140625" style="34"/>
    <col min="10751" max="10751" width="3.140625" style="34" customWidth="1"/>
    <col min="10752" max="10752" width="10.7109375" style="34" customWidth="1"/>
    <col min="10753" max="10753" width="9.7109375" style="34" customWidth="1"/>
    <col min="10754" max="10754" width="11.7109375" style="34" customWidth="1"/>
    <col min="10755" max="10755" width="51" style="34" customWidth="1"/>
    <col min="10756" max="10756" width="9.42578125" style="34" customWidth="1"/>
    <col min="10757" max="10757" width="4.7109375" style="34" customWidth="1"/>
    <col min="10758" max="10760" width="10.7109375" style="34" customWidth="1"/>
    <col min="10761" max="10761" width="13.5703125" style="34" customWidth="1"/>
    <col min="10762" max="11006" width="9.140625" style="34"/>
    <col min="11007" max="11007" width="3.140625" style="34" customWidth="1"/>
    <col min="11008" max="11008" width="10.7109375" style="34" customWidth="1"/>
    <col min="11009" max="11009" width="9.7109375" style="34" customWidth="1"/>
    <col min="11010" max="11010" width="11.7109375" style="34" customWidth="1"/>
    <col min="11011" max="11011" width="51" style="34" customWidth="1"/>
    <col min="11012" max="11012" width="9.42578125" style="34" customWidth="1"/>
    <col min="11013" max="11013" width="4.7109375" style="34" customWidth="1"/>
    <col min="11014" max="11016" width="10.7109375" style="34" customWidth="1"/>
    <col min="11017" max="11017" width="13.5703125" style="34" customWidth="1"/>
    <col min="11018" max="11262" width="9.140625" style="34"/>
    <col min="11263" max="11263" width="3.140625" style="34" customWidth="1"/>
    <col min="11264" max="11264" width="10.7109375" style="34" customWidth="1"/>
    <col min="11265" max="11265" width="9.7109375" style="34" customWidth="1"/>
    <col min="11266" max="11266" width="11.7109375" style="34" customWidth="1"/>
    <col min="11267" max="11267" width="51" style="34" customWidth="1"/>
    <col min="11268" max="11268" width="9.42578125" style="34" customWidth="1"/>
    <col min="11269" max="11269" width="4.7109375" style="34" customWidth="1"/>
    <col min="11270" max="11272" width="10.7109375" style="34" customWidth="1"/>
    <col min="11273" max="11273" width="13.5703125" style="34" customWidth="1"/>
    <col min="11274" max="11518" width="9.140625" style="34"/>
    <col min="11519" max="11519" width="3.140625" style="34" customWidth="1"/>
    <col min="11520" max="11520" width="10.7109375" style="34" customWidth="1"/>
    <col min="11521" max="11521" width="9.7109375" style="34" customWidth="1"/>
    <col min="11522" max="11522" width="11.7109375" style="34" customWidth="1"/>
    <col min="11523" max="11523" width="51" style="34" customWidth="1"/>
    <col min="11524" max="11524" width="9.42578125" style="34" customWidth="1"/>
    <col min="11525" max="11525" width="4.7109375" style="34" customWidth="1"/>
    <col min="11526" max="11528" width="10.7109375" style="34" customWidth="1"/>
    <col min="11529" max="11529" width="13.5703125" style="34" customWidth="1"/>
    <col min="11530" max="11774" width="9.140625" style="34"/>
    <col min="11775" max="11775" width="3.140625" style="34" customWidth="1"/>
    <col min="11776" max="11776" width="10.7109375" style="34" customWidth="1"/>
    <col min="11777" max="11777" width="9.7109375" style="34" customWidth="1"/>
    <col min="11778" max="11778" width="11.7109375" style="34" customWidth="1"/>
    <col min="11779" max="11779" width="51" style="34" customWidth="1"/>
    <col min="11780" max="11780" width="9.42578125" style="34" customWidth="1"/>
    <col min="11781" max="11781" width="4.7109375" style="34" customWidth="1"/>
    <col min="11782" max="11784" width="10.7109375" style="34" customWidth="1"/>
    <col min="11785" max="11785" width="13.5703125" style="34" customWidth="1"/>
    <col min="11786" max="12030" width="9.140625" style="34"/>
    <col min="12031" max="12031" width="3.140625" style="34" customWidth="1"/>
    <col min="12032" max="12032" width="10.7109375" style="34" customWidth="1"/>
    <col min="12033" max="12033" width="9.7109375" style="34" customWidth="1"/>
    <col min="12034" max="12034" width="11.7109375" style="34" customWidth="1"/>
    <col min="12035" max="12035" width="51" style="34" customWidth="1"/>
    <col min="12036" max="12036" width="9.42578125" style="34" customWidth="1"/>
    <col min="12037" max="12037" width="4.7109375" style="34" customWidth="1"/>
    <col min="12038" max="12040" width="10.7109375" style="34" customWidth="1"/>
    <col min="12041" max="12041" width="13.5703125" style="34" customWidth="1"/>
    <col min="12042" max="12286" width="9.140625" style="34"/>
    <col min="12287" max="12287" width="3.140625" style="34" customWidth="1"/>
    <col min="12288" max="12288" width="10.7109375" style="34" customWidth="1"/>
    <col min="12289" max="12289" width="9.7109375" style="34" customWidth="1"/>
    <col min="12290" max="12290" width="11.7109375" style="34" customWidth="1"/>
    <col min="12291" max="12291" width="51" style="34" customWidth="1"/>
    <col min="12292" max="12292" width="9.42578125" style="34" customWidth="1"/>
    <col min="12293" max="12293" width="4.7109375" style="34" customWidth="1"/>
    <col min="12294" max="12296" width="10.7109375" style="34" customWidth="1"/>
    <col min="12297" max="12297" width="13.5703125" style="34" customWidth="1"/>
    <col min="12298" max="12542" width="9.140625" style="34"/>
    <col min="12543" max="12543" width="3.140625" style="34" customWidth="1"/>
    <col min="12544" max="12544" width="10.7109375" style="34" customWidth="1"/>
    <col min="12545" max="12545" width="9.7109375" style="34" customWidth="1"/>
    <col min="12546" max="12546" width="11.7109375" style="34" customWidth="1"/>
    <col min="12547" max="12547" width="51" style="34" customWidth="1"/>
    <col min="12548" max="12548" width="9.42578125" style="34" customWidth="1"/>
    <col min="12549" max="12549" width="4.7109375" style="34" customWidth="1"/>
    <col min="12550" max="12552" width="10.7109375" style="34" customWidth="1"/>
    <col min="12553" max="12553" width="13.5703125" style="34" customWidth="1"/>
    <col min="12554" max="12798" width="9.140625" style="34"/>
    <col min="12799" max="12799" width="3.140625" style="34" customWidth="1"/>
    <col min="12800" max="12800" width="10.7109375" style="34" customWidth="1"/>
    <col min="12801" max="12801" width="9.7109375" style="34" customWidth="1"/>
    <col min="12802" max="12802" width="11.7109375" style="34" customWidth="1"/>
    <col min="12803" max="12803" width="51" style="34" customWidth="1"/>
    <col min="12804" max="12804" width="9.42578125" style="34" customWidth="1"/>
    <col min="12805" max="12805" width="4.7109375" style="34" customWidth="1"/>
    <col min="12806" max="12808" width="10.7109375" style="34" customWidth="1"/>
    <col min="12809" max="12809" width="13.5703125" style="34" customWidth="1"/>
    <col min="12810" max="13054" width="9.140625" style="34"/>
    <col min="13055" max="13055" width="3.140625" style="34" customWidth="1"/>
    <col min="13056" max="13056" width="10.7109375" style="34" customWidth="1"/>
    <col min="13057" max="13057" width="9.7109375" style="34" customWidth="1"/>
    <col min="13058" max="13058" width="11.7109375" style="34" customWidth="1"/>
    <col min="13059" max="13059" width="51" style="34" customWidth="1"/>
    <col min="13060" max="13060" width="9.42578125" style="34" customWidth="1"/>
    <col min="13061" max="13061" width="4.7109375" style="34" customWidth="1"/>
    <col min="13062" max="13064" width="10.7109375" style="34" customWidth="1"/>
    <col min="13065" max="13065" width="13.5703125" style="34" customWidth="1"/>
    <col min="13066" max="13310" width="9.140625" style="34"/>
    <col min="13311" max="13311" width="3.140625" style="34" customWidth="1"/>
    <col min="13312" max="13312" width="10.7109375" style="34" customWidth="1"/>
    <col min="13313" max="13313" width="9.7109375" style="34" customWidth="1"/>
    <col min="13314" max="13314" width="11.7109375" style="34" customWidth="1"/>
    <col min="13315" max="13315" width="51" style="34" customWidth="1"/>
    <col min="13316" max="13316" width="9.42578125" style="34" customWidth="1"/>
    <col min="13317" max="13317" width="4.7109375" style="34" customWidth="1"/>
    <col min="13318" max="13320" width="10.7109375" style="34" customWidth="1"/>
    <col min="13321" max="13321" width="13.5703125" style="34" customWidth="1"/>
    <col min="13322" max="13566" width="9.140625" style="34"/>
    <col min="13567" max="13567" width="3.140625" style="34" customWidth="1"/>
    <col min="13568" max="13568" width="10.7109375" style="34" customWidth="1"/>
    <col min="13569" max="13569" width="9.7109375" style="34" customWidth="1"/>
    <col min="13570" max="13570" width="11.7109375" style="34" customWidth="1"/>
    <col min="13571" max="13571" width="51" style="34" customWidth="1"/>
    <col min="13572" max="13572" width="9.42578125" style="34" customWidth="1"/>
    <col min="13573" max="13573" width="4.7109375" style="34" customWidth="1"/>
    <col min="13574" max="13576" width="10.7109375" style="34" customWidth="1"/>
    <col min="13577" max="13577" width="13.5703125" style="34" customWidth="1"/>
    <col min="13578" max="13822" width="9.140625" style="34"/>
    <col min="13823" max="13823" width="3.140625" style="34" customWidth="1"/>
    <col min="13824" max="13824" width="10.7109375" style="34" customWidth="1"/>
    <col min="13825" max="13825" width="9.7109375" style="34" customWidth="1"/>
    <col min="13826" max="13826" width="11.7109375" style="34" customWidth="1"/>
    <col min="13827" max="13827" width="51" style="34" customWidth="1"/>
    <col min="13828" max="13828" width="9.42578125" style="34" customWidth="1"/>
    <col min="13829" max="13829" width="4.7109375" style="34" customWidth="1"/>
    <col min="13830" max="13832" width="10.7109375" style="34" customWidth="1"/>
    <col min="13833" max="13833" width="13.5703125" style="34" customWidth="1"/>
    <col min="13834" max="14078" width="9.140625" style="34"/>
    <col min="14079" max="14079" width="3.140625" style="34" customWidth="1"/>
    <col min="14080" max="14080" width="10.7109375" style="34" customWidth="1"/>
    <col min="14081" max="14081" width="9.7109375" style="34" customWidth="1"/>
    <col min="14082" max="14082" width="11.7109375" style="34" customWidth="1"/>
    <col min="14083" max="14083" width="51" style="34" customWidth="1"/>
    <col min="14084" max="14084" width="9.42578125" style="34" customWidth="1"/>
    <col min="14085" max="14085" width="4.7109375" style="34" customWidth="1"/>
    <col min="14086" max="14088" width="10.7109375" style="34" customWidth="1"/>
    <col min="14089" max="14089" width="13.5703125" style="34" customWidth="1"/>
    <col min="14090" max="14334" width="9.140625" style="34"/>
    <col min="14335" max="14335" width="3.140625" style="34" customWidth="1"/>
    <col min="14336" max="14336" width="10.7109375" style="34" customWidth="1"/>
    <col min="14337" max="14337" width="9.7109375" style="34" customWidth="1"/>
    <col min="14338" max="14338" width="11.7109375" style="34" customWidth="1"/>
    <col min="14339" max="14339" width="51" style="34" customWidth="1"/>
    <col min="14340" max="14340" width="9.42578125" style="34" customWidth="1"/>
    <col min="14341" max="14341" width="4.7109375" style="34" customWidth="1"/>
    <col min="14342" max="14344" width="10.7109375" style="34" customWidth="1"/>
    <col min="14345" max="14345" width="13.5703125" style="34" customWidth="1"/>
    <col min="14346" max="14590" width="9.140625" style="34"/>
    <col min="14591" max="14591" width="3.140625" style="34" customWidth="1"/>
    <col min="14592" max="14592" width="10.7109375" style="34" customWidth="1"/>
    <col min="14593" max="14593" width="9.7109375" style="34" customWidth="1"/>
    <col min="14594" max="14594" width="11.7109375" style="34" customWidth="1"/>
    <col min="14595" max="14595" width="51" style="34" customWidth="1"/>
    <col min="14596" max="14596" width="9.42578125" style="34" customWidth="1"/>
    <col min="14597" max="14597" width="4.7109375" style="34" customWidth="1"/>
    <col min="14598" max="14600" width="10.7109375" style="34" customWidth="1"/>
    <col min="14601" max="14601" width="13.5703125" style="34" customWidth="1"/>
    <col min="14602" max="14846" width="9.140625" style="34"/>
    <col min="14847" max="14847" width="3.140625" style="34" customWidth="1"/>
    <col min="14848" max="14848" width="10.7109375" style="34" customWidth="1"/>
    <col min="14849" max="14849" width="9.7109375" style="34" customWidth="1"/>
    <col min="14850" max="14850" width="11.7109375" style="34" customWidth="1"/>
    <col min="14851" max="14851" width="51" style="34" customWidth="1"/>
    <col min="14852" max="14852" width="9.42578125" style="34" customWidth="1"/>
    <col min="14853" max="14853" width="4.7109375" style="34" customWidth="1"/>
    <col min="14854" max="14856" width="10.7109375" style="34" customWidth="1"/>
    <col min="14857" max="14857" width="13.5703125" style="34" customWidth="1"/>
    <col min="14858" max="15102" width="9.140625" style="34"/>
    <col min="15103" max="15103" width="3.140625" style="34" customWidth="1"/>
    <col min="15104" max="15104" width="10.7109375" style="34" customWidth="1"/>
    <col min="15105" max="15105" width="9.7109375" style="34" customWidth="1"/>
    <col min="15106" max="15106" width="11.7109375" style="34" customWidth="1"/>
    <col min="15107" max="15107" width="51" style="34" customWidth="1"/>
    <col min="15108" max="15108" width="9.42578125" style="34" customWidth="1"/>
    <col min="15109" max="15109" width="4.7109375" style="34" customWidth="1"/>
    <col min="15110" max="15112" width="10.7109375" style="34" customWidth="1"/>
    <col min="15113" max="15113" width="13.5703125" style="34" customWidth="1"/>
    <col min="15114" max="15358" width="9.140625" style="34"/>
    <col min="15359" max="15359" width="3.140625" style="34" customWidth="1"/>
    <col min="15360" max="15360" width="10.7109375" style="34" customWidth="1"/>
    <col min="15361" max="15361" width="9.7109375" style="34" customWidth="1"/>
    <col min="15362" max="15362" width="11.7109375" style="34" customWidth="1"/>
    <col min="15363" max="15363" width="51" style="34" customWidth="1"/>
    <col min="15364" max="15364" width="9.42578125" style="34" customWidth="1"/>
    <col min="15365" max="15365" width="4.7109375" style="34" customWidth="1"/>
    <col min="15366" max="15368" width="10.7109375" style="34" customWidth="1"/>
    <col min="15369" max="15369" width="13.5703125" style="34" customWidth="1"/>
    <col min="15370" max="15614" width="9.140625" style="34"/>
    <col min="15615" max="15615" width="3.140625" style="34" customWidth="1"/>
    <col min="15616" max="15616" width="10.7109375" style="34" customWidth="1"/>
    <col min="15617" max="15617" width="9.7109375" style="34" customWidth="1"/>
    <col min="15618" max="15618" width="11.7109375" style="34" customWidth="1"/>
    <col min="15619" max="15619" width="51" style="34" customWidth="1"/>
    <col min="15620" max="15620" width="9.42578125" style="34" customWidth="1"/>
    <col min="15621" max="15621" width="4.7109375" style="34" customWidth="1"/>
    <col min="15622" max="15624" width="10.7109375" style="34" customWidth="1"/>
    <col min="15625" max="15625" width="13.5703125" style="34" customWidth="1"/>
    <col min="15626" max="15870" width="9.140625" style="34"/>
    <col min="15871" max="15871" width="3.140625" style="34" customWidth="1"/>
    <col min="15872" max="15872" width="10.7109375" style="34" customWidth="1"/>
    <col min="15873" max="15873" width="9.7109375" style="34" customWidth="1"/>
    <col min="15874" max="15874" width="11.7109375" style="34" customWidth="1"/>
    <col min="15875" max="15875" width="51" style="34" customWidth="1"/>
    <col min="15876" max="15876" width="9.42578125" style="34" customWidth="1"/>
    <col min="15877" max="15877" width="4.7109375" style="34" customWidth="1"/>
    <col min="15878" max="15880" width="10.7109375" style="34" customWidth="1"/>
    <col min="15881" max="15881" width="13.5703125" style="34" customWidth="1"/>
    <col min="15882" max="16126" width="9.140625" style="34"/>
    <col min="16127" max="16127" width="3.140625" style="34" customWidth="1"/>
    <col min="16128" max="16128" width="10.7109375" style="34" customWidth="1"/>
    <col min="16129" max="16129" width="9.7109375" style="34" customWidth="1"/>
    <col min="16130" max="16130" width="11.7109375" style="34" customWidth="1"/>
    <col min="16131" max="16131" width="51" style="34" customWidth="1"/>
    <col min="16132" max="16132" width="9.42578125" style="34" customWidth="1"/>
    <col min="16133" max="16133" width="4.7109375" style="34" customWidth="1"/>
    <col min="16134" max="16136" width="10.7109375" style="34" customWidth="1"/>
    <col min="16137" max="16137" width="13.5703125" style="34" customWidth="1"/>
    <col min="16138" max="16382" width="9.140625" style="34"/>
    <col min="16383" max="16384" width="9.140625" style="34" customWidth="1"/>
  </cols>
  <sheetData>
    <row r="1" spans="1:8" ht="12.75">
      <c r="A1" s="216" t="s">
        <v>29</v>
      </c>
      <c r="B1" s="104"/>
      <c r="C1" s="105"/>
      <c r="D1" s="105"/>
      <c r="E1" s="106" t="s">
        <v>24</v>
      </c>
      <c r="F1" s="107"/>
      <c r="G1" s="108"/>
      <c r="H1" s="387"/>
    </row>
    <row r="2" spans="1:8" ht="12.75">
      <c r="A2" s="216" t="s">
        <v>28</v>
      </c>
      <c r="B2" s="104"/>
      <c r="C2" s="105"/>
      <c r="D2" s="105" t="s">
        <v>258</v>
      </c>
      <c r="E2" s="126" t="s">
        <v>259</v>
      </c>
      <c r="F2" s="107"/>
      <c r="G2" s="108"/>
      <c r="H2" s="387"/>
    </row>
    <row r="3" spans="1:8" s="408" customFormat="1" ht="13.5" customHeight="1">
      <c r="A3" s="407" t="s">
        <v>0</v>
      </c>
      <c r="B3" s="104"/>
      <c r="C3" s="105"/>
      <c r="D3" s="95"/>
      <c r="E3" s="114" t="s">
        <v>171</v>
      </c>
      <c r="F3" s="110"/>
      <c r="G3" s="111"/>
      <c r="H3" s="388"/>
    </row>
    <row r="4" spans="1:8" s="408" customFormat="1" ht="13.5" customHeight="1" thickBot="1">
      <c r="A4" s="407"/>
      <c r="B4" s="104"/>
      <c r="C4" s="105"/>
      <c r="D4" s="95"/>
      <c r="E4" s="114"/>
      <c r="F4" s="110"/>
      <c r="G4" s="111"/>
      <c r="H4" s="388"/>
    </row>
    <row r="5" spans="1:8" ht="13.5" customHeight="1">
      <c r="A5" s="618" t="s">
        <v>1</v>
      </c>
      <c r="B5" s="619"/>
      <c r="C5" s="619"/>
      <c r="D5" s="620"/>
      <c r="E5" s="621" t="s">
        <v>172</v>
      </c>
      <c r="F5" s="622"/>
      <c r="G5" s="625" t="s">
        <v>2</v>
      </c>
      <c r="H5" s="627" t="s">
        <v>3</v>
      </c>
    </row>
    <row r="6" spans="1:8" ht="13.5" customHeight="1" thickBot="1">
      <c r="A6" s="409" t="s">
        <v>5</v>
      </c>
      <c r="B6" s="113" t="s">
        <v>6</v>
      </c>
      <c r="C6" s="113" t="s">
        <v>6</v>
      </c>
      <c r="D6" s="113" t="s">
        <v>7</v>
      </c>
      <c r="E6" s="623"/>
      <c r="F6" s="624"/>
      <c r="G6" s="626"/>
      <c r="H6" s="628"/>
    </row>
    <row r="7" spans="1:8" ht="13.5" customHeight="1">
      <c r="A7" s="410"/>
      <c r="B7" s="389"/>
      <c r="C7" s="389"/>
      <c r="D7" s="389"/>
      <c r="E7" s="390"/>
      <c r="F7" s="391"/>
      <c r="G7" s="392"/>
      <c r="H7" s="393"/>
    </row>
    <row r="8" spans="1:8" s="421" customFormat="1" ht="12.75">
      <c r="A8" s="396"/>
      <c r="B8" s="411" t="s">
        <v>179</v>
      </c>
      <c r="C8" s="412"/>
      <c r="D8" s="413"/>
      <c r="E8" s="414" t="s">
        <v>180</v>
      </c>
      <c r="F8" s="431"/>
      <c r="G8" s="415"/>
      <c r="H8" s="432"/>
    </row>
    <row r="9" spans="1:8" s="421" customFormat="1" ht="12.75">
      <c r="A9" s="394"/>
      <c r="B9" s="424"/>
      <c r="C9" s="425"/>
      <c r="D9" s="426"/>
      <c r="E9" s="427"/>
      <c r="F9" s="428"/>
      <c r="G9" s="418"/>
      <c r="H9" s="430"/>
    </row>
    <row r="10" spans="1:8" s="421" customFormat="1" ht="25.5">
      <c r="A10" s="419">
        <f>MAX(A$1:A9)+1</f>
        <v>1</v>
      </c>
      <c r="B10" s="424"/>
      <c r="C10" s="433" t="s">
        <v>181</v>
      </c>
      <c r="D10" s="426"/>
      <c r="E10" s="434" t="s">
        <v>182</v>
      </c>
      <c r="F10" s="428"/>
      <c r="G10" s="435" t="s">
        <v>9</v>
      </c>
      <c r="H10" s="436">
        <f>H11</f>
        <v>250</v>
      </c>
    </row>
    <row r="11" spans="1:8" s="421" customFormat="1" ht="40.15" customHeight="1">
      <c r="A11" s="394"/>
      <c r="B11" s="424"/>
      <c r="C11" s="433"/>
      <c r="D11" s="437" t="s">
        <v>183</v>
      </c>
      <c r="E11" s="397" t="s">
        <v>184</v>
      </c>
      <c r="F11" s="423">
        <v>250</v>
      </c>
      <c r="G11" s="418"/>
      <c r="H11" s="438">
        <f>F11</f>
        <v>250</v>
      </c>
    </row>
    <row r="12" spans="1:8" s="421" customFormat="1" ht="12.75">
      <c r="A12" s="394"/>
      <c r="B12" s="424"/>
      <c r="C12" s="425"/>
      <c r="D12" s="426"/>
      <c r="E12" s="395"/>
      <c r="F12" s="423"/>
      <c r="G12" s="418"/>
      <c r="H12" s="430"/>
    </row>
    <row r="13" spans="1:8" s="421" customFormat="1" ht="12.75">
      <c r="A13" s="394"/>
      <c r="B13" s="424"/>
      <c r="C13" s="425"/>
      <c r="D13" s="426"/>
      <c r="E13" s="395"/>
      <c r="F13" s="423"/>
      <c r="G13" s="418"/>
      <c r="H13" s="430"/>
    </row>
    <row r="14" spans="1:8" s="421" customFormat="1" ht="12.75">
      <c r="A14" s="396"/>
      <c r="B14" s="411" t="s">
        <v>185</v>
      </c>
      <c r="C14" s="412"/>
      <c r="D14" s="413"/>
      <c r="E14" s="414" t="s">
        <v>186</v>
      </c>
      <c r="F14" s="431"/>
      <c r="G14" s="415"/>
      <c r="H14" s="432"/>
    </row>
    <row r="15" spans="1:8" s="421" customFormat="1" ht="12.75">
      <c r="A15" s="394"/>
      <c r="B15" s="424"/>
      <c r="C15" s="425"/>
      <c r="D15" s="426"/>
      <c r="E15" s="427"/>
      <c r="F15" s="428"/>
      <c r="G15" s="418"/>
      <c r="H15" s="430"/>
    </row>
    <row r="16" spans="1:8" s="421" customFormat="1" ht="12.75">
      <c r="A16" s="419">
        <f>MAX(A$1:A15)+1</f>
        <v>2</v>
      </c>
      <c r="B16" s="424"/>
      <c r="C16" s="433" t="s">
        <v>187</v>
      </c>
      <c r="D16" s="426"/>
      <c r="E16" s="434" t="s">
        <v>188</v>
      </c>
      <c r="F16" s="428"/>
      <c r="G16" s="435" t="s">
        <v>9</v>
      </c>
      <c r="H16" s="436">
        <v>115</v>
      </c>
    </row>
    <row r="17" spans="1:8" s="421" customFormat="1" ht="13.15" customHeight="1">
      <c r="A17" s="394"/>
      <c r="B17" s="424"/>
      <c r="C17" s="433"/>
      <c r="D17" s="437" t="s">
        <v>189</v>
      </c>
      <c r="E17" s="397" t="s">
        <v>190</v>
      </c>
      <c r="F17" s="439"/>
      <c r="G17" s="418"/>
      <c r="H17" s="438"/>
    </row>
    <row r="18" spans="1:8" s="421" customFormat="1" ht="12.75">
      <c r="A18" s="394"/>
      <c r="B18" s="424"/>
      <c r="C18" s="433"/>
      <c r="D18" s="440"/>
      <c r="E18" s="441"/>
      <c r="F18" s="423"/>
      <c r="G18" s="435"/>
      <c r="H18" s="438"/>
    </row>
    <row r="19" spans="1:8" s="421" customFormat="1" ht="12.75">
      <c r="A19" s="419">
        <v>7</v>
      </c>
      <c r="B19" s="424"/>
      <c r="C19" s="433" t="s">
        <v>191</v>
      </c>
      <c r="D19" s="442"/>
      <c r="E19" s="434" t="s">
        <v>192</v>
      </c>
      <c r="F19" s="434"/>
      <c r="G19" s="435" t="s">
        <v>11</v>
      </c>
      <c r="H19" s="436">
        <f>H20</f>
        <v>2.4</v>
      </c>
    </row>
    <row r="20" spans="1:8" s="421" customFormat="1" ht="12.75">
      <c r="A20" s="394"/>
      <c r="B20" s="424"/>
      <c r="C20" s="425"/>
      <c r="D20" s="443" t="s">
        <v>193</v>
      </c>
      <c r="E20" s="444" t="s">
        <v>194</v>
      </c>
      <c r="F20" s="444"/>
      <c r="G20" s="445" t="s">
        <v>11</v>
      </c>
      <c r="H20" s="438">
        <f>F21</f>
        <v>2.4</v>
      </c>
    </row>
    <row r="21" spans="1:8" s="421" customFormat="1" ht="12.75">
      <c r="A21" s="394"/>
      <c r="B21" s="424"/>
      <c r="C21" s="425"/>
      <c r="D21" s="426"/>
      <c r="E21" s="446" t="s">
        <v>195</v>
      </c>
      <c r="F21" s="423">
        <f>2*1.2</f>
        <v>2.4</v>
      </c>
      <c r="G21" s="418"/>
      <c r="H21" s="430"/>
    </row>
    <row r="22" spans="1:8" s="421" customFormat="1" ht="12.75">
      <c r="A22" s="394"/>
      <c r="B22" s="424"/>
      <c r="C22" s="425"/>
      <c r="D22" s="426"/>
      <c r="E22" s="446"/>
      <c r="F22" s="428"/>
      <c r="G22" s="418"/>
      <c r="H22" s="430"/>
    </row>
    <row r="23" spans="1:8" s="421" customFormat="1" ht="12.75">
      <c r="A23" s="419">
        <f>MAX(A$1:A22)+1</f>
        <v>8</v>
      </c>
      <c r="B23" s="424"/>
      <c r="C23" s="447" t="s">
        <v>196</v>
      </c>
      <c r="D23" s="448"/>
      <c r="E23" s="449" t="s">
        <v>197</v>
      </c>
      <c r="F23" s="450"/>
      <c r="G23" s="420" t="s">
        <v>11</v>
      </c>
      <c r="H23" s="436">
        <f>H24</f>
        <v>73</v>
      </c>
    </row>
    <row r="24" spans="1:8" s="421" customFormat="1" ht="12.75">
      <c r="A24" s="394"/>
      <c r="B24" s="424"/>
      <c r="C24" s="447"/>
      <c r="D24" s="437" t="s">
        <v>198</v>
      </c>
      <c r="E24" s="451" t="s">
        <v>199</v>
      </c>
      <c r="F24" s="452"/>
      <c r="G24" s="422" t="s">
        <v>11</v>
      </c>
      <c r="H24" s="438">
        <f>F25</f>
        <v>73</v>
      </c>
    </row>
    <row r="25" spans="1:8" s="421" customFormat="1" ht="25.5">
      <c r="A25" s="394"/>
      <c r="B25" s="424"/>
      <c r="C25" s="447"/>
      <c r="D25" s="437"/>
      <c r="E25" s="453" t="s">
        <v>200</v>
      </c>
      <c r="F25" s="454">
        <v>73</v>
      </c>
      <c r="G25" s="422"/>
      <c r="H25" s="429"/>
    </row>
    <row r="26" spans="1:8" s="421" customFormat="1" ht="12.75">
      <c r="A26" s="394"/>
      <c r="B26" s="424"/>
      <c r="C26" s="425"/>
      <c r="D26" s="426"/>
      <c r="E26" s="446"/>
      <c r="F26" s="428"/>
      <c r="G26" s="418"/>
      <c r="H26" s="430"/>
    </row>
    <row r="27" spans="1:8" s="421" customFormat="1" ht="12.75">
      <c r="A27" s="419">
        <f>MAX(A$1:A26)+1</f>
        <v>9</v>
      </c>
      <c r="B27" s="424"/>
      <c r="C27" s="433" t="s">
        <v>201</v>
      </c>
      <c r="D27" s="442"/>
      <c r="E27" s="434" t="s">
        <v>202</v>
      </c>
      <c r="F27" s="434"/>
      <c r="G27" s="435" t="s">
        <v>11</v>
      </c>
      <c r="H27" s="436">
        <f>H28</f>
        <v>70.55</v>
      </c>
    </row>
    <row r="28" spans="1:8" s="421" customFormat="1" ht="12.75">
      <c r="A28" s="394"/>
      <c r="B28" s="424"/>
      <c r="C28" s="425"/>
      <c r="D28" s="443" t="s">
        <v>203</v>
      </c>
      <c r="E28" s="444" t="s">
        <v>204</v>
      </c>
      <c r="F28" s="444"/>
      <c r="G28" s="445" t="s">
        <v>11</v>
      </c>
      <c r="H28" s="438">
        <f>F32</f>
        <v>70.55</v>
      </c>
    </row>
    <row r="29" spans="1:8" s="421" customFormat="1" ht="12.75">
      <c r="A29" s="394"/>
      <c r="B29" s="424"/>
      <c r="C29" s="425"/>
      <c r="D29" s="443"/>
      <c r="E29" s="398" t="s">
        <v>205</v>
      </c>
      <c r="F29" s="399">
        <v>30.4</v>
      </c>
      <c r="G29" s="445"/>
      <c r="H29" s="455"/>
    </row>
    <row r="30" spans="1:8" s="421" customFormat="1" ht="13.15" customHeight="1">
      <c r="A30" s="394"/>
      <c r="B30" s="424"/>
      <c r="C30" s="425"/>
      <c r="D30" s="443"/>
      <c r="E30" s="400" t="s">
        <v>206</v>
      </c>
      <c r="F30" s="399">
        <v>31.23</v>
      </c>
      <c r="G30" s="445"/>
      <c r="H30" s="455"/>
    </row>
    <row r="31" spans="1:8" s="421" customFormat="1" ht="13.15" customHeight="1">
      <c r="A31" s="394"/>
      <c r="B31" s="424"/>
      <c r="C31" s="425"/>
      <c r="D31" s="443"/>
      <c r="E31" s="400" t="s">
        <v>207</v>
      </c>
      <c r="F31" s="401">
        <v>8.92</v>
      </c>
      <c r="G31" s="445"/>
      <c r="H31" s="455"/>
    </row>
    <row r="32" spans="1:8" s="421" customFormat="1" ht="12.75">
      <c r="A32" s="394"/>
      <c r="B32" s="424"/>
      <c r="C32" s="425"/>
      <c r="D32" s="443"/>
      <c r="E32" s="402" t="s">
        <v>208</v>
      </c>
      <c r="F32" s="399">
        <f>SUM(F29:F31)</f>
        <v>70.55</v>
      </c>
      <c r="G32" s="445"/>
      <c r="H32" s="455"/>
    </row>
    <row r="33" spans="1:8" s="421" customFormat="1" ht="13.15" customHeight="1">
      <c r="A33" s="394"/>
      <c r="B33" s="424"/>
      <c r="C33" s="425"/>
      <c r="D33" s="443"/>
      <c r="E33" s="403" t="s">
        <v>209</v>
      </c>
      <c r="F33" s="404"/>
      <c r="G33" s="445"/>
      <c r="H33" s="455"/>
    </row>
    <row r="34" spans="1:8" s="421" customFormat="1" ht="13.15" customHeight="1">
      <c r="A34" s="394"/>
      <c r="B34" s="424"/>
      <c r="C34" s="425"/>
      <c r="D34" s="443"/>
      <c r="E34" s="400" t="s">
        <v>210</v>
      </c>
      <c r="F34" s="405"/>
      <c r="G34" s="445"/>
      <c r="H34" s="455"/>
    </row>
    <row r="35" spans="1:8" s="421" customFormat="1" ht="12.75">
      <c r="A35" s="394"/>
      <c r="B35" s="424"/>
      <c r="C35" s="425"/>
      <c r="D35" s="443"/>
      <c r="E35" s="444"/>
      <c r="F35" s="444"/>
      <c r="G35" s="445"/>
      <c r="H35" s="455"/>
    </row>
    <row r="36" spans="1:8" s="421" customFormat="1" ht="25.5">
      <c r="A36" s="419">
        <f>MAX(A$1:A35)+1</f>
        <v>10</v>
      </c>
      <c r="B36" s="424"/>
      <c r="C36" s="433" t="s">
        <v>211</v>
      </c>
      <c r="D36" s="442"/>
      <c r="E36" s="434" t="s">
        <v>212</v>
      </c>
      <c r="F36" s="434"/>
      <c r="G36" s="435" t="s">
        <v>22</v>
      </c>
      <c r="H36" s="436">
        <f>H37</f>
        <v>250</v>
      </c>
    </row>
    <row r="37" spans="1:8" s="421" customFormat="1" ht="25.5">
      <c r="A37" s="394"/>
      <c r="B37" s="424"/>
      <c r="C37" s="425"/>
      <c r="D37" s="443" t="s">
        <v>213</v>
      </c>
      <c r="E37" s="444" t="s">
        <v>214</v>
      </c>
      <c r="F37" s="444"/>
      <c r="G37" s="445" t="s">
        <v>22</v>
      </c>
      <c r="H37" s="438">
        <f>F38</f>
        <v>250</v>
      </c>
    </row>
    <row r="38" spans="1:8" s="421" customFormat="1" ht="12.75">
      <c r="A38" s="394"/>
      <c r="B38" s="424"/>
      <c r="C38" s="425"/>
      <c r="D38" s="426"/>
      <c r="E38" s="446" t="s">
        <v>215</v>
      </c>
      <c r="F38" s="423">
        <v>250</v>
      </c>
      <c r="G38" s="418"/>
      <c r="H38" s="430"/>
    </row>
    <row r="39" spans="1:8" s="421" customFormat="1" ht="12.75">
      <c r="A39" s="394"/>
      <c r="B39" s="424"/>
      <c r="C39" s="425"/>
      <c r="D39" s="426"/>
      <c r="E39" s="427"/>
      <c r="F39" s="428"/>
      <c r="G39" s="418"/>
      <c r="H39" s="430"/>
    </row>
    <row r="40" spans="1:8" s="421" customFormat="1" ht="12.75">
      <c r="A40" s="394"/>
      <c r="B40" s="424"/>
      <c r="C40" s="425"/>
      <c r="D40" s="426"/>
      <c r="E40" s="427"/>
      <c r="F40" s="428"/>
      <c r="G40" s="418"/>
      <c r="H40" s="430"/>
    </row>
    <row r="41" spans="1:8" s="421" customFormat="1" ht="25.5">
      <c r="A41" s="396"/>
      <c r="B41" s="411" t="s">
        <v>216</v>
      </c>
      <c r="C41" s="412"/>
      <c r="D41" s="413"/>
      <c r="E41" s="414" t="s">
        <v>217</v>
      </c>
      <c r="F41" s="431"/>
      <c r="G41" s="415"/>
      <c r="H41" s="432"/>
    </row>
    <row r="42" spans="1:8" s="421" customFormat="1" ht="38.25">
      <c r="A42" s="419">
        <f>MAX(A$1:A41)+1</f>
        <v>11</v>
      </c>
      <c r="B42" s="424"/>
      <c r="C42" s="433" t="s">
        <v>218</v>
      </c>
      <c r="D42" s="426"/>
      <c r="E42" s="434" t="s">
        <v>219</v>
      </c>
      <c r="F42" s="428"/>
      <c r="G42" s="435" t="s">
        <v>9</v>
      </c>
      <c r="H42" s="436">
        <f>H43</f>
        <v>200</v>
      </c>
    </row>
    <row r="43" spans="1:8" s="421" customFormat="1" ht="25.5">
      <c r="A43" s="394"/>
      <c r="B43" s="424"/>
      <c r="C43" s="425"/>
      <c r="D43" s="426" t="s">
        <v>220</v>
      </c>
      <c r="E43" s="397" t="s">
        <v>221</v>
      </c>
      <c r="F43" s="428"/>
      <c r="G43" s="418"/>
      <c r="H43" s="438">
        <f>SUM(F44:F46)</f>
        <v>200</v>
      </c>
    </row>
    <row r="44" spans="1:8" s="421" customFormat="1" ht="25.5">
      <c r="A44" s="394"/>
      <c r="B44" s="424"/>
      <c r="C44" s="425"/>
      <c r="D44" s="426"/>
      <c r="E44" s="397" t="s">
        <v>222</v>
      </c>
      <c r="F44" s="439">
        <v>200</v>
      </c>
      <c r="G44" s="418"/>
      <c r="H44" s="430"/>
    </row>
    <row r="45" spans="1:8" s="421" customFormat="1" ht="12.75">
      <c r="A45" s="394"/>
      <c r="B45" s="424"/>
      <c r="C45" s="425"/>
      <c r="D45" s="426"/>
      <c r="E45" s="427"/>
      <c r="F45" s="428"/>
      <c r="G45" s="418"/>
      <c r="H45" s="430"/>
    </row>
    <row r="46" spans="1:8" s="421" customFormat="1" ht="38.25">
      <c r="A46" s="419">
        <f>MAX(A$1:A45)+1</f>
        <v>12</v>
      </c>
      <c r="B46" s="424"/>
      <c r="C46" s="433" t="s">
        <v>223</v>
      </c>
      <c r="D46" s="426"/>
      <c r="E46" s="434" t="s">
        <v>224</v>
      </c>
      <c r="F46" s="428"/>
      <c r="G46" s="435" t="s">
        <v>23</v>
      </c>
      <c r="H46" s="436">
        <f>H47</f>
        <v>2</v>
      </c>
    </row>
    <row r="47" spans="1:8" s="421" customFormat="1" ht="25.5">
      <c r="A47" s="394"/>
      <c r="B47" s="424"/>
      <c r="C47" s="433"/>
      <c r="D47" s="426" t="s">
        <v>225</v>
      </c>
      <c r="E47" s="397" t="s">
        <v>226</v>
      </c>
      <c r="F47" s="439">
        <v>2</v>
      </c>
      <c r="G47" s="418"/>
      <c r="H47" s="438">
        <f>F47</f>
        <v>2</v>
      </c>
    </row>
    <row r="48" spans="1:8" s="421" customFormat="1" ht="12.75">
      <c r="A48" s="394"/>
      <c r="B48" s="424"/>
      <c r="C48" s="433"/>
      <c r="D48" s="426"/>
      <c r="E48" s="434"/>
      <c r="F48" s="428"/>
      <c r="G48" s="435"/>
      <c r="H48" s="436"/>
    </row>
    <row r="49" spans="1:8" s="421" customFormat="1" ht="38.25">
      <c r="A49" s="419">
        <f>MAX(A$1:A48)+1</f>
        <v>13</v>
      </c>
      <c r="B49" s="424"/>
      <c r="C49" s="433" t="s">
        <v>227</v>
      </c>
      <c r="D49" s="426"/>
      <c r="E49" s="434" t="s">
        <v>228</v>
      </c>
      <c r="F49" s="428"/>
      <c r="G49" s="435" t="s">
        <v>23</v>
      </c>
      <c r="H49" s="436">
        <f>H50</f>
        <v>1</v>
      </c>
    </row>
    <row r="50" spans="1:8" s="421" customFormat="1" ht="25.5">
      <c r="A50" s="394"/>
      <c r="B50" s="424"/>
      <c r="C50" s="433"/>
      <c r="D50" s="437" t="s">
        <v>229</v>
      </c>
      <c r="E50" s="451" t="s">
        <v>230</v>
      </c>
      <c r="F50" s="452"/>
      <c r="G50" s="422" t="s">
        <v>23</v>
      </c>
      <c r="H50" s="438">
        <f>SUM(F51)</f>
        <v>1</v>
      </c>
    </row>
    <row r="51" spans="1:8" s="421" customFormat="1" ht="25.5">
      <c r="A51" s="394"/>
      <c r="B51" s="424"/>
      <c r="C51" s="433"/>
      <c r="D51" s="426"/>
      <c r="E51" s="400" t="s">
        <v>231</v>
      </c>
      <c r="F51" s="439">
        <v>1</v>
      </c>
      <c r="G51" s="435"/>
      <c r="H51" s="430"/>
    </row>
    <row r="52" spans="1:8" s="421" customFormat="1" ht="12.75">
      <c r="A52" s="394"/>
      <c r="B52" s="424"/>
      <c r="C52" s="433"/>
      <c r="D52" s="426"/>
      <c r="E52" s="400"/>
      <c r="F52" s="439"/>
      <c r="G52" s="435"/>
      <c r="H52" s="430"/>
    </row>
    <row r="53" spans="1:8" s="421" customFormat="1" ht="38.25">
      <c r="A53" s="419">
        <f>MAX(A$1:A52)+1</f>
        <v>14</v>
      </c>
      <c r="B53" s="424"/>
      <c r="C53" s="433" t="s">
        <v>232</v>
      </c>
      <c r="D53" s="426"/>
      <c r="E53" s="434" t="s">
        <v>233</v>
      </c>
      <c r="F53" s="428"/>
      <c r="G53" s="435" t="s">
        <v>9</v>
      </c>
      <c r="H53" s="436">
        <f>H54</f>
        <v>310</v>
      </c>
    </row>
    <row r="54" spans="1:8" s="421" customFormat="1" ht="25.5">
      <c r="A54" s="394"/>
      <c r="B54" s="424"/>
      <c r="C54" s="425"/>
      <c r="D54" s="437" t="s">
        <v>234</v>
      </c>
      <c r="E54" s="451" t="s">
        <v>235</v>
      </c>
      <c r="F54" s="452"/>
      <c r="G54" s="422" t="s">
        <v>9</v>
      </c>
      <c r="H54" s="438">
        <f>SUM(F55)</f>
        <v>310</v>
      </c>
    </row>
    <row r="55" spans="1:8" s="421" customFormat="1" ht="25.5">
      <c r="A55" s="394"/>
      <c r="B55" s="424"/>
      <c r="C55" s="425"/>
      <c r="D55" s="426"/>
      <c r="E55" s="400" t="s">
        <v>236</v>
      </c>
      <c r="F55" s="439">
        <v>310</v>
      </c>
      <c r="G55" s="418"/>
      <c r="H55" s="430"/>
    </row>
    <row r="56" spans="1:8" s="421" customFormat="1" ht="12.75">
      <c r="A56" s="394"/>
      <c r="B56" s="424"/>
      <c r="C56" s="425"/>
      <c r="D56" s="426"/>
      <c r="E56" s="427"/>
      <c r="F56" s="428"/>
      <c r="G56" s="418"/>
      <c r="H56" s="430"/>
    </row>
    <row r="57" spans="1:8" s="421" customFormat="1" ht="38.25">
      <c r="A57" s="419">
        <f>MAX(A$1:A56)+1</f>
        <v>15</v>
      </c>
      <c r="B57" s="424"/>
      <c r="C57" s="433" t="s">
        <v>237</v>
      </c>
      <c r="D57" s="426"/>
      <c r="E57" s="434" t="s">
        <v>238</v>
      </c>
      <c r="F57" s="428"/>
      <c r="G57" s="435" t="s">
        <v>23</v>
      </c>
      <c r="H57" s="436">
        <f>H58</f>
        <v>2</v>
      </c>
    </row>
    <row r="58" spans="1:8" s="421" customFormat="1" ht="25.5">
      <c r="A58" s="394"/>
      <c r="B58" s="417"/>
      <c r="C58" s="425"/>
      <c r="D58" s="437" t="s">
        <v>239</v>
      </c>
      <c r="E58" s="397" t="s">
        <v>240</v>
      </c>
      <c r="F58" s="428"/>
      <c r="G58" s="418"/>
      <c r="H58" s="438">
        <f>SUM(F59)</f>
        <v>2</v>
      </c>
    </row>
    <row r="59" spans="1:8" s="421" customFormat="1" ht="12.75">
      <c r="A59" s="394"/>
      <c r="B59" s="424"/>
      <c r="C59" s="425"/>
      <c r="D59" s="437"/>
      <c r="E59" s="400" t="s">
        <v>241</v>
      </c>
      <c r="F59" s="439">
        <v>2</v>
      </c>
      <c r="G59" s="418"/>
      <c r="H59" s="430"/>
    </row>
    <row r="60" spans="1:8" s="421" customFormat="1" ht="12.75">
      <c r="A60" s="394"/>
      <c r="B60" s="424"/>
      <c r="C60" s="433"/>
      <c r="D60" s="426"/>
      <c r="E60" s="400"/>
      <c r="F60" s="439"/>
      <c r="G60" s="435"/>
      <c r="H60" s="430"/>
    </row>
    <row r="61" spans="1:8" s="421" customFormat="1" ht="38.25">
      <c r="A61" s="419">
        <f>MAX(A$1:A60)+1</f>
        <v>16</v>
      </c>
      <c r="B61" s="424"/>
      <c r="C61" s="433" t="s">
        <v>242</v>
      </c>
      <c r="D61" s="426"/>
      <c r="E61" s="434" t="s">
        <v>243</v>
      </c>
      <c r="F61" s="428"/>
      <c r="G61" s="435" t="s">
        <v>23</v>
      </c>
      <c r="H61" s="436">
        <f>H62</f>
        <v>1</v>
      </c>
    </row>
    <row r="62" spans="1:8" s="421" customFormat="1" ht="38.25">
      <c r="A62" s="394"/>
      <c r="B62" s="424"/>
      <c r="C62" s="425"/>
      <c r="D62" s="437" t="s">
        <v>244</v>
      </c>
      <c r="E62" s="397" t="s">
        <v>245</v>
      </c>
      <c r="F62" s="439">
        <v>1</v>
      </c>
      <c r="G62" s="418"/>
      <c r="H62" s="438">
        <f>SUM(F62)</f>
        <v>1</v>
      </c>
    </row>
    <row r="63" spans="1:8" s="421" customFormat="1" ht="12.75">
      <c r="A63" s="394"/>
      <c r="B63" s="424"/>
      <c r="C63" s="433"/>
      <c r="D63" s="442"/>
      <c r="E63" s="441"/>
      <c r="F63" s="456"/>
      <c r="H63" s="457"/>
    </row>
    <row r="64" spans="1:8" s="421" customFormat="1" ht="38.25">
      <c r="A64" s="419">
        <f>MAX(A$1:A63)+1</f>
        <v>17</v>
      </c>
      <c r="B64" s="424"/>
      <c r="C64" s="433" t="s">
        <v>246</v>
      </c>
      <c r="D64" s="426"/>
      <c r="E64" s="434" t="s">
        <v>247</v>
      </c>
      <c r="F64" s="428"/>
      <c r="G64" s="435" t="s">
        <v>23</v>
      </c>
      <c r="H64" s="436">
        <f>H65</f>
        <v>2</v>
      </c>
    </row>
    <row r="65" spans="1:9" s="421" customFormat="1" ht="25.5">
      <c r="A65" s="394"/>
      <c r="B65" s="424"/>
      <c r="C65" s="425"/>
      <c r="D65" s="437" t="s">
        <v>248</v>
      </c>
      <c r="E65" s="397" t="s">
        <v>249</v>
      </c>
      <c r="F65" s="439">
        <v>2</v>
      </c>
      <c r="G65" s="418"/>
      <c r="H65" s="438">
        <f>SUM(F65)</f>
        <v>2</v>
      </c>
    </row>
    <row r="66" spans="1:9" s="421" customFormat="1" ht="12.75">
      <c r="A66" s="394"/>
      <c r="B66" s="424"/>
      <c r="C66" s="433"/>
      <c r="D66" s="426"/>
      <c r="E66" s="434"/>
      <c r="F66" s="428"/>
      <c r="G66" s="435"/>
      <c r="H66" s="430"/>
    </row>
    <row r="67" spans="1:9" s="421" customFormat="1" ht="38.25">
      <c r="A67" s="419">
        <f>MAX(A$1:A66)+1</f>
        <v>18</v>
      </c>
      <c r="B67" s="424"/>
      <c r="C67" s="433" t="s">
        <v>250</v>
      </c>
      <c r="D67" s="426"/>
      <c r="E67" s="434" t="s">
        <v>251</v>
      </c>
      <c r="F67" s="428"/>
      <c r="G67" s="435" t="s">
        <v>23</v>
      </c>
      <c r="H67" s="436">
        <f>H68</f>
        <v>2</v>
      </c>
    </row>
    <row r="68" spans="1:9" s="421" customFormat="1" ht="12.75">
      <c r="A68" s="394"/>
      <c r="B68" s="424"/>
      <c r="C68" s="433"/>
      <c r="D68" s="437" t="s">
        <v>252</v>
      </c>
      <c r="E68" s="451" t="s">
        <v>253</v>
      </c>
      <c r="F68" s="452"/>
      <c r="G68" s="422" t="s">
        <v>23</v>
      </c>
      <c r="H68" s="438">
        <f>SUM(F69:F71)</f>
        <v>2</v>
      </c>
    </row>
    <row r="69" spans="1:9" s="421" customFormat="1" ht="12.75">
      <c r="A69" s="394"/>
      <c r="B69" s="424"/>
      <c r="C69" s="433"/>
      <c r="D69" s="426"/>
      <c r="E69" s="400" t="s">
        <v>254</v>
      </c>
      <c r="F69" s="439">
        <v>2</v>
      </c>
      <c r="G69" s="435"/>
      <c r="H69" s="430"/>
    </row>
    <row r="70" spans="1:9" s="421" customFormat="1" ht="12.75">
      <c r="A70" s="394"/>
      <c r="B70" s="424"/>
      <c r="C70" s="433"/>
      <c r="D70" s="426"/>
      <c r="E70" s="400"/>
      <c r="F70" s="439"/>
      <c r="G70" s="435"/>
      <c r="H70" s="430"/>
    </row>
    <row r="71" spans="1:9" s="421" customFormat="1" ht="38.25">
      <c r="A71" s="419">
        <f>MAX(A$1:A70)+1</f>
        <v>19</v>
      </c>
      <c r="B71" s="424"/>
      <c r="C71" s="433" t="s">
        <v>250</v>
      </c>
      <c r="D71" s="426"/>
      <c r="E71" s="434" t="s">
        <v>251</v>
      </c>
      <c r="F71" s="428"/>
      <c r="G71" s="435" t="s">
        <v>23</v>
      </c>
      <c r="H71" s="436">
        <f>H72</f>
        <v>1</v>
      </c>
    </row>
    <row r="72" spans="1:9" s="421" customFormat="1" ht="12.75">
      <c r="A72" s="394"/>
      <c r="B72" s="424"/>
      <c r="C72" s="433"/>
      <c r="D72" s="437" t="s">
        <v>255</v>
      </c>
      <c r="E72" s="451" t="s">
        <v>256</v>
      </c>
      <c r="F72" s="452"/>
      <c r="G72" s="422" t="s">
        <v>23</v>
      </c>
      <c r="H72" s="438">
        <f>SUM(F73:F73)</f>
        <v>1</v>
      </c>
    </row>
    <row r="73" spans="1:9" s="421" customFormat="1" ht="38.25">
      <c r="A73" s="394"/>
      <c r="B73" s="424"/>
      <c r="C73" s="458"/>
      <c r="D73" s="443"/>
      <c r="E73" s="400" t="s">
        <v>257</v>
      </c>
      <c r="F73" s="439">
        <v>1</v>
      </c>
      <c r="G73" s="445"/>
      <c r="H73" s="459"/>
    </row>
    <row r="74" spans="1:9" s="416" customFormat="1" thickBot="1">
      <c r="A74" s="460"/>
      <c r="B74" s="461"/>
      <c r="C74" s="461"/>
      <c r="D74" s="462"/>
      <c r="E74" s="463"/>
      <c r="F74" s="464"/>
      <c r="G74" s="465"/>
      <c r="H74" s="466"/>
    </row>
    <row r="75" spans="1:9" s="416" customFormat="1" ht="12.75">
      <c r="A75" s="105"/>
      <c r="B75" s="467"/>
      <c r="C75" s="468"/>
      <c r="D75" s="126"/>
      <c r="E75" s="97"/>
      <c r="F75" s="97"/>
      <c r="G75" s="95"/>
      <c r="H75" s="406"/>
      <c r="I75" s="469"/>
    </row>
    <row r="76" spans="1:9" s="416" customFormat="1" ht="12.75">
      <c r="A76" s="470"/>
      <c r="B76" s="471"/>
      <c r="C76" s="472"/>
      <c r="D76" s="473"/>
      <c r="E76" s="474"/>
      <c r="F76" s="474"/>
      <c r="G76" s="36"/>
      <c r="H76" s="118"/>
    </row>
    <row r="77" spans="1:9" s="416" customFormat="1" ht="12.75">
      <c r="A77" s="470"/>
      <c r="B77" s="471"/>
      <c r="C77" s="472"/>
      <c r="D77" s="473"/>
      <c r="E77" s="475"/>
      <c r="F77" s="474"/>
      <c r="G77" s="36"/>
      <c r="H77" s="118"/>
    </row>
    <row r="78" spans="1:9" s="416" customFormat="1" ht="12.75">
      <c r="A78" s="470"/>
      <c r="B78" s="476"/>
      <c r="C78" s="477"/>
      <c r="D78" s="478"/>
      <c r="E78" s="479"/>
      <c r="F78" s="474"/>
      <c r="G78" s="36"/>
      <c r="H78" s="118"/>
    </row>
    <row r="79" spans="1:9" s="421" customFormat="1" ht="12.75">
      <c r="A79" s="480"/>
      <c r="B79" s="481"/>
      <c r="C79" s="477"/>
      <c r="D79" s="482"/>
      <c r="E79" s="483"/>
      <c r="F79" s="484"/>
      <c r="G79" s="485"/>
      <c r="H79" s="486"/>
    </row>
    <row r="80" spans="1:9" s="421" customFormat="1" ht="12.75">
      <c r="A80" s="480"/>
      <c r="B80" s="481"/>
      <c r="C80" s="487"/>
      <c r="D80" s="488"/>
      <c r="E80" s="489"/>
      <c r="F80" s="490"/>
      <c r="G80" s="111"/>
      <c r="H80" s="486"/>
    </row>
    <row r="81" spans="1:8" s="421" customFormat="1" ht="12.75">
      <c r="A81" s="480"/>
      <c r="B81" s="481"/>
      <c r="C81" s="487"/>
      <c r="D81" s="488"/>
      <c r="E81" s="489"/>
      <c r="F81" s="490"/>
      <c r="G81" s="111"/>
      <c r="H81" s="486"/>
    </row>
    <row r="82" spans="1:8" s="421" customFormat="1" ht="12.75">
      <c r="A82" s="480"/>
      <c r="B82" s="481"/>
      <c r="C82" s="487"/>
      <c r="D82" s="488"/>
      <c r="E82" s="489"/>
      <c r="F82" s="490"/>
      <c r="G82" s="111"/>
      <c r="H82" s="486"/>
    </row>
    <row r="83" spans="1:8" s="421" customFormat="1" ht="12.75">
      <c r="A83" s="480"/>
      <c r="B83" s="481"/>
      <c r="C83" s="477"/>
      <c r="D83" s="482"/>
      <c r="E83" s="483"/>
      <c r="F83" s="484"/>
      <c r="G83" s="485"/>
      <c r="H83" s="486"/>
    </row>
    <row r="84" spans="1:8" s="416" customFormat="1" ht="12.75">
      <c r="A84" s="470"/>
      <c r="B84" s="471"/>
      <c r="C84" s="472"/>
      <c r="D84" s="491"/>
      <c r="E84" s="492"/>
      <c r="F84" s="493"/>
      <c r="G84" s="36"/>
      <c r="H84" s="118"/>
    </row>
    <row r="85" spans="1:8" s="502" customFormat="1" ht="12.75">
      <c r="A85" s="494"/>
      <c r="B85" s="495"/>
      <c r="C85" s="496"/>
      <c r="D85" s="497"/>
      <c r="E85" s="498"/>
      <c r="F85" s="499"/>
      <c r="G85" s="500"/>
      <c r="H85" s="501"/>
    </row>
    <row r="86" spans="1:8" s="502" customFormat="1" ht="12.75">
      <c r="A86" s="494"/>
      <c r="B86" s="503"/>
      <c r="C86" s="504"/>
      <c r="D86" s="505"/>
      <c r="E86" s="506"/>
      <c r="F86" s="499"/>
      <c r="G86" s="507"/>
      <c r="H86" s="501"/>
    </row>
    <row r="87" spans="1:8" s="509" customFormat="1" ht="12.75">
      <c r="A87" s="494"/>
      <c r="B87" s="503"/>
      <c r="C87" s="504"/>
      <c r="D87" s="505"/>
      <c r="E87" s="508"/>
      <c r="F87" s="499"/>
      <c r="G87" s="507"/>
      <c r="H87" s="501"/>
    </row>
    <row r="88" spans="1:8" s="509" customFormat="1" ht="12.75">
      <c r="A88" s="494"/>
      <c r="B88" s="503"/>
      <c r="C88" s="504"/>
      <c r="D88" s="505"/>
      <c r="E88" s="508"/>
      <c r="F88" s="499"/>
      <c r="G88" s="507"/>
      <c r="H88" s="501"/>
    </row>
    <row r="89" spans="1:8" s="502" customFormat="1" ht="12.75">
      <c r="A89" s="494"/>
      <c r="B89" s="503"/>
      <c r="C89" s="504"/>
      <c r="D89" s="505"/>
      <c r="E89" s="508"/>
      <c r="F89" s="499"/>
      <c r="G89" s="507"/>
      <c r="H89" s="501"/>
    </row>
    <row r="90" spans="1:8" s="502" customFormat="1" ht="12.75">
      <c r="A90" s="510"/>
      <c r="B90" s="503"/>
      <c r="C90" s="504"/>
      <c r="D90" s="505"/>
      <c r="E90" s="508"/>
      <c r="F90" s="499"/>
      <c r="G90" s="507"/>
      <c r="H90" s="501"/>
    </row>
    <row r="91" spans="1:8" s="502" customFormat="1" ht="12.75">
      <c r="A91" s="510"/>
      <c r="B91" s="503"/>
      <c r="C91" s="504"/>
      <c r="D91" s="505"/>
      <c r="E91" s="508"/>
      <c r="F91" s="499"/>
      <c r="G91" s="507"/>
      <c r="H91" s="501"/>
    </row>
    <row r="92" spans="1:8" s="502" customFormat="1" ht="12.75">
      <c r="A92" s="510"/>
      <c r="B92" s="503"/>
      <c r="C92" s="496"/>
      <c r="D92" s="497"/>
      <c r="E92" s="498"/>
      <c r="F92" s="511"/>
      <c r="G92" s="500"/>
      <c r="H92" s="501"/>
    </row>
    <row r="93" spans="1:8" s="502" customFormat="1" ht="12.75">
      <c r="A93" s="510"/>
      <c r="B93" s="503"/>
      <c r="C93" s="496"/>
      <c r="D93" s="497"/>
      <c r="E93" s="498"/>
      <c r="F93" s="511"/>
      <c r="G93" s="500"/>
      <c r="H93" s="501"/>
    </row>
    <row r="94" spans="1:8" s="509" customFormat="1" ht="12.75">
      <c r="A94" s="470"/>
      <c r="B94" s="503"/>
      <c r="C94" s="496"/>
      <c r="D94" s="497"/>
      <c r="E94" s="498"/>
      <c r="F94" s="511"/>
      <c r="G94" s="500"/>
      <c r="H94" s="501"/>
    </row>
    <row r="95" spans="1:8" s="509" customFormat="1" ht="12.75">
      <c r="A95" s="470"/>
      <c r="B95" s="503"/>
      <c r="C95" s="504"/>
      <c r="D95" s="512"/>
      <c r="E95" s="513"/>
      <c r="F95" s="499"/>
      <c r="G95" s="507"/>
      <c r="H95" s="501"/>
    </row>
    <row r="96" spans="1:8" s="509" customFormat="1" ht="12.75">
      <c r="A96" s="470"/>
      <c r="B96" s="503"/>
      <c r="C96" s="496"/>
      <c r="D96" s="497"/>
      <c r="E96" s="498"/>
      <c r="F96" s="511"/>
      <c r="G96" s="500"/>
      <c r="H96" s="501"/>
    </row>
    <row r="97" spans="1:8" s="509" customFormat="1" ht="12.75">
      <c r="A97" s="470"/>
      <c r="B97" s="503"/>
      <c r="C97" s="496"/>
      <c r="D97" s="497"/>
      <c r="E97" s="498"/>
      <c r="F97" s="511"/>
      <c r="G97" s="500"/>
      <c r="H97" s="501"/>
    </row>
    <row r="98" spans="1:8" s="509" customFormat="1" ht="12.75">
      <c r="A98" s="470"/>
      <c r="B98" s="503"/>
      <c r="C98" s="496"/>
      <c r="D98" s="497"/>
      <c r="E98" s="498"/>
      <c r="F98" s="511"/>
      <c r="G98" s="500"/>
      <c r="H98" s="501"/>
    </row>
    <row r="99" spans="1:8" s="416" customFormat="1" ht="12.75">
      <c r="A99" s="470"/>
      <c r="B99" s="471"/>
      <c r="C99" s="472"/>
      <c r="D99" s="473"/>
      <c r="E99" s="474"/>
      <c r="F99" s="80"/>
      <c r="G99" s="36"/>
      <c r="H99" s="118"/>
    </row>
    <row r="100" spans="1:8" s="416" customFormat="1" ht="12.75" customHeight="1">
      <c r="A100" s="470"/>
      <c r="B100" s="471"/>
      <c r="C100" s="472"/>
      <c r="D100" s="473"/>
      <c r="E100" s="514"/>
      <c r="F100" s="515"/>
      <c r="G100" s="36"/>
      <c r="H100" s="118"/>
    </row>
    <row r="101" spans="1:8" ht="12.75" customHeight="1">
      <c r="A101" s="470"/>
      <c r="B101" s="471"/>
      <c r="C101" s="472"/>
      <c r="D101" s="473"/>
      <c r="E101" s="516"/>
      <c r="F101" s="515"/>
    </row>
    <row r="102" spans="1:8" s="416" customFormat="1" ht="15.75">
      <c r="A102" s="510"/>
      <c r="B102" s="517"/>
      <c r="C102" s="518"/>
      <c r="D102" s="518"/>
      <c r="E102" s="519"/>
      <c r="F102" s="520"/>
      <c r="G102" s="521"/>
      <c r="H102" s="118"/>
    </row>
    <row r="103" spans="1:8" s="416" customFormat="1" ht="12.75">
      <c r="A103" s="510"/>
      <c r="B103" s="522"/>
      <c r="C103" s="523"/>
      <c r="D103" s="524"/>
      <c r="E103" s="525"/>
      <c r="F103" s="520"/>
      <c r="G103" s="510"/>
      <c r="H103" s="118"/>
    </row>
    <row r="104" spans="1:8" s="416" customFormat="1" ht="12.75" customHeight="1">
      <c r="A104" s="470"/>
      <c r="B104" s="471"/>
      <c r="C104" s="472"/>
      <c r="D104" s="473"/>
      <c r="E104" s="474"/>
      <c r="F104" s="80"/>
      <c r="G104" s="36"/>
      <c r="H104" s="118"/>
    </row>
    <row r="105" spans="1:8" s="416" customFormat="1" ht="12.75">
      <c r="A105" s="470"/>
      <c r="B105" s="471"/>
      <c r="C105" s="472"/>
      <c r="D105" s="473"/>
      <c r="E105" s="516"/>
      <c r="F105" s="515"/>
      <c r="G105" s="36"/>
      <c r="H105" s="118"/>
    </row>
    <row r="106" spans="1:8" s="416" customFormat="1" ht="12.75">
      <c r="A106" s="470"/>
      <c r="B106" s="471"/>
      <c r="C106" s="472"/>
      <c r="D106" s="473"/>
      <c r="E106" s="474"/>
      <c r="F106" s="520"/>
      <c r="G106" s="36"/>
      <c r="H106" s="118"/>
    </row>
    <row r="107" spans="1:8" s="416" customFormat="1" ht="12.75">
      <c r="A107" s="510"/>
      <c r="B107" s="522"/>
      <c r="C107" s="523"/>
      <c r="D107" s="524"/>
      <c r="E107" s="525"/>
      <c r="F107" s="515"/>
      <c r="G107" s="510"/>
      <c r="H107" s="118"/>
    </row>
    <row r="108" spans="1:8" s="416" customFormat="1" ht="12.75">
      <c r="A108" s="470"/>
      <c r="B108" s="471"/>
      <c r="C108" s="472"/>
      <c r="D108" s="473"/>
      <c r="E108" s="474"/>
      <c r="F108" s="80"/>
      <c r="G108" s="36"/>
      <c r="H108" s="118"/>
    </row>
    <row r="109" spans="1:8" s="416" customFormat="1" ht="12.75">
      <c r="A109" s="470"/>
      <c r="B109" s="471"/>
      <c r="C109" s="472"/>
      <c r="D109" s="473"/>
      <c r="E109" s="516"/>
      <c r="F109" s="515"/>
      <c r="G109" s="36"/>
      <c r="H109" s="118"/>
    </row>
    <row r="110" spans="1:8" s="416" customFormat="1" ht="12.75">
      <c r="A110" s="470"/>
      <c r="B110" s="471"/>
      <c r="C110" s="472"/>
      <c r="D110" s="473"/>
      <c r="E110" s="474"/>
      <c r="F110" s="520"/>
      <c r="G110" s="36"/>
      <c r="H110" s="118"/>
    </row>
    <row r="111" spans="1:8" s="416" customFormat="1" ht="12.75">
      <c r="A111" s="510"/>
      <c r="B111" s="522"/>
      <c r="C111" s="523"/>
      <c r="D111" s="524"/>
      <c r="E111" s="525"/>
      <c r="F111" s="515"/>
      <c r="G111" s="510"/>
      <c r="H111" s="118"/>
    </row>
    <row r="112" spans="1:8" s="416" customFormat="1" ht="12.75" customHeight="1">
      <c r="A112" s="470"/>
      <c r="B112" s="471"/>
      <c r="C112" s="472"/>
      <c r="D112" s="473"/>
      <c r="E112" s="474"/>
      <c r="F112" s="80"/>
      <c r="G112" s="36"/>
      <c r="H112" s="118"/>
    </row>
    <row r="113" spans="1:11" s="416" customFormat="1" ht="12.75">
      <c r="A113" s="470"/>
      <c r="B113" s="471"/>
      <c r="C113" s="472"/>
      <c r="D113" s="473"/>
      <c r="E113" s="516"/>
      <c r="F113" s="515"/>
      <c r="G113" s="36"/>
      <c r="H113" s="118"/>
    </row>
    <row r="114" spans="1:11" s="416" customFormat="1" ht="12.75">
      <c r="A114" s="470"/>
      <c r="B114" s="471"/>
      <c r="C114" s="472"/>
      <c r="D114" s="473"/>
      <c r="E114" s="474"/>
      <c r="F114" s="520"/>
      <c r="G114" s="36"/>
      <c r="H114" s="118"/>
    </row>
    <row r="115" spans="1:11" s="416" customFormat="1" ht="12.75">
      <c r="A115" s="470"/>
      <c r="B115" s="471"/>
      <c r="C115" s="472"/>
      <c r="D115" s="473"/>
      <c r="E115" s="474"/>
      <c r="F115" s="515"/>
      <c r="G115" s="36"/>
      <c r="H115" s="118"/>
    </row>
    <row r="116" spans="1:11" s="416" customFormat="1" ht="12.75">
      <c r="A116" s="510"/>
      <c r="B116" s="522"/>
      <c r="C116" s="523"/>
      <c r="D116" s="524"/>
      <c r="E116" s="525"/>
      <c r="F116" s="515"/>
      <c r="G116" s="510"/>
      <c r="H116" s="118"/>
    </row>
    <row r="117" spans="1:11" s="416" customFormat="1" ht="12.75">
      <c r="A117" s="470"/>
      <c r="B117" s="471"/>
      <c r="C117" s="472"/>
      <c r="D117" s="473"/>
      <c r="E117" s="474"/>
      <c r="F117" s="80"/>
      <c r="G117" s="36"/>
      <c r="H117" s="118"/>
    </row>
    <row r="118" spans="1:11" s="416" customFormat="1" ht="12.75">
      <c r="A118" s="470"/>
      <c r="B118" s="471"/>
      <c r="C118" s="472"/>
      <c r="D118" s="473"/>
      <c r="E118" s="514"/>
      <c r="F118" s="515"/>
      <c r="G118" s="36"/>
      <c r="H118" s="118"/>
    </row>
    <row r="119" spans="1:11" s="416" customFormat="1" ht="12.75">
      <c r="A119" s="470"/>
      <c r="B119" s="471"/>
      <c r="C119" s="472"/>
      <c r="D119" s="473"/>
      <c r="E119" s="516"/>
      <c r="F119" s="515"/>
      <c r="G119" s="36"/>
      <c r="H119" s="118"/>
    </row>
    <row r="120" spans="1:11" s="416" customFormat="1" ht="12.75">
      <c r="A120" s="470"/>
      <c r="B120" s="471"/>
      <c r="C120" s="472"/>
      <c r="D120" s="473"/>
      <c r="E120" s="516"/>
      <c r="F120" s="520"/>
      <c r="G120" s="36"/>
      <c r="H120" s="118"/>
    </row>
    <row r="121" spans="1:11" s="416" customFormat="1" ht="12.75">
      <c r="A121" s="470"/>
      <c r="B121" s="471"/>
      <c r="C121" s="472"/>
      <c r="D121" s="473"/>
      <c r="E121" s="516"/>
      <c r="F121" s="520"/>
      <c r="G121" s="36"/>
      <c r="H121" s="118"/>
    </row>
    <row r="122" spans="1:11" s="416" customFormat="1" ht="12.75">
      <c r="A122" s="470"/>
      <c r="B122" s="471"/>
      <c r="C122" s="472"/>
      <c r="D122" s="473"/>
      <c r="E122" s="516"/>
      <c r="F122" s="520"/>
      <c r="G122" s="36"/>
      <c r="H122" s="118"/>
    </row>
    <row r="123" spans="1:11" s="416" customFormat="1" ht="12.75">
      <c r="A123" s="470"/>
      <c r="B123" s="471"/>
      <c r="C123" s="472"/>
      <c r="D123" s="473"/>
      <c r="E123" s="516"/>
      <c r="F123" s="526"/>
      <c r="G123" s="36"/>
      <c r="H123" s="118"/>
    </row>
    <row r="124" spans="1:11" s="416" customFormat="1" ht="12.75">
      <c r="A124" s="510"/>
      <c r="B124" s="522"/>
      <c r="C124" s="523"/>
      <c r="D124" s="524"/>
      <c r="E124" s="525"/>
      <c r="F124" s="520"/>
      <c r="G124" s="510"/>
      <c r="H124" s="118"/>
    </row>
    <row r="125" spans="1:11" s="416" customFormat="1" ht="12.75">
      <c r="A125" s="470"/>
      <c r="B125" s="471"/>
      <c r="C125" s="472"/>
      <c r="D125" s="473"/>
      <c r="E125" s="474"/>
      <c r="F125" s="80"/>
      <c r="G125" s="36"/>
      <c r="H125" s="118"/>
    </row>
    <row r="126" spans="1:11" s="416" customFormat="1" ht="12.75">
      <c r="A126" s="470"/>
      <c r="B126" s="471"/>
      <c r="C126" s="472"/>
      <c r="D126" s="473"/>
      <c r="E126" s="516"/>
      <c r="F126" s="515"/>
      <c r="G126" s="36"/>
      <c r="H126" s="118"/>
    </row>
    <row r="127" spans="1:11" s="416" customFormat="1" ht="12.75">
      <c r="A127" s="470"/>
      <c r="B127" s="471"/>
      <c r="C127" s="472"/>
      <c r="D127" s="473"/>
      <c r="E127" s="516"/>
      <c r="F127" s="520"/>
      <c r="G127" s="36"/>
      <c r="H127" s="118"/>
    </row>
    <row r="128" spans="1:11" s="527" customFormat="1" ht="12.75">
      <c r="A128" s="470"/>
      <c r="B128" s="471"/>
      <c r="C128" s="472"/>
      <c r="D128" s="473"/>
      <c r="E128" s="516"/>
      <c r="F128" s="520"/>
      <c r="G128" s="36"/>
      <c r="H128" s="118"/>
      <c r="I128" s="416"/>
      <c r="J128" s="416"/>
      <c r="K128" s="416"/>
    </row>
    <row r="129" spans="1:8" ht="12.75">
      <c r="A129" s="528"/>
      <c r="B129" s="529"/>
      <c r="C129" s="525"/>
      <c r="D129" s="530"/>
      <c r="E129" s="525"/>
      <c r="F129" s="520"/>
      <c r="G129" s="531"/>
    </row>
    <row r="130" spans="1:8" s="416" customFormat="1" ht="12.75">
      <c r="A130" s="510"/>
      <c r="B130" s="474"/>
      <c r="C130" s="532"/>
      <c r="D130" s="532"/>
      <c r="E130" s="516"/>
      <c r="F130" s="80"/>
      <c r="G130" s="36"/>
      <c r="H130" s="118"/>
    </row>
    <row r="131" spans="1:8" ht="12.75">
      <c r="B131" s="522"/>
      <c r="C131" s="523"/>
      <c r="D131" s="524"/>
      <c r="E131" s="525"/>
      <c r="F131" s="520"/>
      <c r="G131" s="510"/>
    </row>
    <row r="132" spans="1:8" s="416" customFormat="1" ht="12.75" customHeight="1">
      <c r="A132" s="510"/>
      <c r="B132" s="533"/>
      <c r="C132" s="472"/>
      <c r="D132" s="473"/>
      <c r="E132" s="474"/>
      <c r="F132" s="80"/>
      <c r="G132" s="36"/>
      <c r="H132" s="118"/>
    </row>
    <row r="133" spans="1:8" ht="12.75">
      <c r="A133" s="470"/>
      <c r="B133" s="471"/>
      <c r="C133" s="472"/>
      <c r="D133" s="473"/>
      <c r="E133" s="516"/>
      <c r="F133" s="515"/>
    </row>
    <row r="134" spans="1:8" s="416" customFormat="1" ht="15.75">
      <c r="A134" s="510"/>
      <c r="B134" s="533"/>
      <c r="C134" s="472"/>
      <c r="D134" s="473"/>
      <c r="E134" s="474"/>
      <c r="F134" s="520"/>
      <c r="G134" s="36"/>
      <c r="H134" s="118"/>
    </row>
    <row r="135" spans="1:8" s="416" customFormat="1" ht="12.75">
      <c r="A135" s="510"/>
      <c r="B135" s="522"/>
      <c r="C135" s="523"/>
      <c r="D135" s="524"/>
      <c r="E135" s="525"/>
      <c r="F135" s="515"/>
      <c r="G135" s="510"/>
      <c r="H135" s="118"/>
    </row>
    <row r="136" spans="1:8" s="416" customFormat="1" ht="15.75">
      <c r="A136" s="470"/>
      <c r="B136" s="533"/>
      <c r="C136" s="472"/>
      <c r="D136" s="473"/>
      <c r="E136" s="474"/>
      <c r="F136" s="80"/>
      <c r="G136" s="36"/>
      <c r="H136" s="118"/>
    </row>
    <row r="137" spans="1:8" s="416" customFormat="1" ht="12.75" customHeight="1">
      <c r="A137" s="470"/>
      <c r="B137" s="533"/>
      <c r="C137" s="472"/>
      <c r="D137" s="473"/>
      <c r="E137" s="514"/>
      <c r="F137" s="515"/>
      <c r="G137" s="36"/>
      <c r="H137" s="118"/>
    </row>
    <row r="138" spans="1:8" s="416" customFormat="1" ht="12.75" customHeight="1">
      <c r="A138" s="470"/>
      <c r="B138" s="471"/>
      <c r="C138" s="472"/>
      <c r="D138" s="473"/>
      <c r="E138" s="516"/>
      <c r="F138" s="515"/>
      <c r="G138" s="36"/>
      <c r="H138" s="118"/>
    </row>
    <row r="139" spans="1:8" s="416" customFormat="1" ht="12.75">
      <c r="A139" s="470"/>
      <c r="B139" s="471"/>
      <c r="C139" s="472"/>
      <c r="D139" s="473"/>
      <c r="E139" s="516"/>
      <c r="F139" s="520"/>
      <c r="G139" s="36"/>
      <c r="H139" s="118"/>
    </row>
    <row r="140" spans="1:8" s="416" customFormat="1" ht="12.75">
      <c r="A140" s="510"/>
      <c r="B140" s="522"/>
      <c r="C140" s="523"/>
      <c r="D140" s="524"/>
      <c r="E140" s="525"/>
      <c r="F140" s="520"/>
      <c r="G140" s="510"/>
      <c r="H140" s="118"/>
    </row>
    <row r="141" spans="1:8" s="416" customFormat="1" ht="12.75">
      <c r="A141" s="470"/>
      <c r="B141" s="471"/>
      <c r="C141" s="472"/>
      <c r="D141" s="473"/>
      <c r="E141" s="474"/>
      <c r="F141" s="80"/>
      <c r="G141" s="36"/>
      <c r="H141" s="118"/>
    </row>
    <row r="142" spans="1:8" s="416" customFormat="1" ht="12.75">
      <c r="A142" s="470"/>
      <c r="B142" s="471"/>
      <c r="C142" s="472"/>
      <c r="D142" s="473"/>
      <c r="E142" s="516"/>
      <c r="F142" s="515"/>
      <c r="G142" s="36"/>
      <c r="H142" s="118"/>
    </row>
    <row r="143" spans="1:8" s="416" customFormat="1" ht="12.75">
      <c r="A143" s="470"/>
      <c r="B143" s="471"/>
      <c r="C143" s="472"/>
      <c r="D143" s="473"/>
      <c r="E143" s="516"/>
      <c r="F143" s="520"/>
      <c r="G143" s="36"/>
      <c r="H143" s="118"/>
    </row>
    <row r="144" spans="1:8" s="416" customFormat="1" ht="12.75">
      <c r="A144" s="470"/>
      <c r="B144" s="471"/>
      <c r="C144" s="472"/>
      <c r="D144" s="473"/>
      <c r="E144" s="516"/>
      <c r="F144" s="520"/>
      <c r="G144" s="36"/>
      <c r="H144" s="118"/>
    </row>
    <row r="145" spans="1:8" s="416" customFormat="1" ht="12.75">
      <c r="A145" s="470"/>
      <c r="B145" s="471"/>
      <c r="C145" s="472"/>
      <c r="D145" s="473"/>
      <c r="E145" s="516"/>
      <c r="F145" s="520"/>
      <c r="G145" s="36"/>
      <c r="H145" s="118"/>
    </row>
    <row r="146" spans="1:8" s="416" customFormat="1" ht="12.75">
      <c r="A146" s="510"/>
      <c r="B146" s="522"/>
      <c r="C146" s="523"/>
      <c r="D146" s="524"/>
      <c r="E146" s="525"/>
      <c r="F146" s="520"/>
      <c r="G146" s="510"/>
      <c r="H146" s="118"/>
    </row>
    <row r="147" spans="1:8" s="416" customFormat="1" ht="12.75" customHeight="1">
      <c r="A147" s="470"/>
      <c r="B147" s="471"/>
      <c r="C147" s="472"/>
      <c r="D147" s="473"/>
      <c r="E147" s="474"/>
      <c r="F147" s="80"/>
      <c r="G147" s="36"/>
      <c r="H147" s="118"/>
    </row>
    <row r="148" spans="1:8" s="416" customFormat="1" ht="12.75">
      <c r="A148" s="470"/>
      <c r="B148" s="471"/>
      <c r="C148" s="472"/>
      <c r="D148" s="473"/>
      <c r="E148" s="516"/>
      <c r="F148" s="515"/>
      <c r="G148" s="36"/>
      <c r="H148" s="118"/>
    </row>
    <row r="149" spans="1:8" s="416" customFormat="1" ht="12.75">
      <c r="A149" s="470"/>
      <c r="B149" s="471"/>
      <c r="C149" s="472"/>
      <c r="D149" s="473"/>
      <c r="E149" s="474"/>
      <c r="F149" s="520"/>
      <c r="G149" s="36"/>
      <c r="H149" s="118"/>
    </row>
    <row r="150" spans="1:8" s="416" customFormat="1" ht="12.75">
      <c r="A150" s="510"/>
      <c r="B150" s="522"/>
      <c r="C150" s="523"/>
      <c r="D150" s="524"/>
      <c r="E150" s="525"/>
      <c r="F150" s="515"/>
      <c r="G150" s="510"/>
      <c r="H150" s="118"/>
    </row>
    <row r="151" spans="1:8" s="416" customFormat="1" ht="12.75">
      <c r="A151" s="470"/>
      <c r="B151" s="471"/>
      <c r="C151" s="472"/>
      <c r="D151" s="473"/>
      <c r="E151" s="474"/>
      <c r="F151" s="80"/>
      <c r="G151" s="36"/>
      <c r="H151" s="118"/>
    </row>
    <row r="152" spans="1:8" s="416" customFormat="1" ht="12.75">
      <c r="A152" s="470"/>
      <c r="B152" s="471"/>
      <c r="C152" s="472"/>
      <c r="D152" s="473"/>
      <c r="E152" s="516"/>
      <c r="F152" s="515"/>
      <c r="G152" s="36"/>
      <c r="H152" s="118"/>
    </row>
    <row r="153" spans="1:8" s="416" customFormat="1" ht="12.75">
      <c r="A153" s="470"/>
      <c r="B153" s="471"/>
      <c r="C153" s="472"/>
      <c r="D153" s="473"/>
      <c r="E153" s="516"/>
      <c r="F153" s="520"/>
      <c r="G153" s="36"/>
      <c r="H153" s="118"/>
    </row>
    <row r="154" spans="1:8" s="416" customFormat="1" ht="12.75">
      <c r="A154" s="510"/>
      <c r="B154" s="522"/>
      <c r="C154" s="523"/>
      <c r="D154" s="524"/>
      <c r="E154" s="525"/>
      <c r="F154" s="520"/>
      <c r="G154" s="510"/>
      <c r="H154" s="118"/>
    </row>
    <row r="155" spans="1:8" s="416" customFormat="1" ht="12.75">
      <c r="A155" s="470"/>
      <c r="B155" s="471"/>
      <c r="C155" s="472"/>
      <c r="D155" s="473"/>
      <c r="E155" s="474"/>
      <c r="F155" s="80"/>
      <c r="G155" s="36"/>
      <c r="H155" s="118"/>
    </row>
    <row r="156" spans="1:8" s="416" customFormat="1" ht="12.75">
      <c r="A156" s="470"/>
      <c r="B156" s="471"/>
      <c r="C156" s="472"/>
      <c r="D156" s="473"/>
      <c r="E156" s="514"/>
      <c r="F156" s="515"/>
      <c r="G156" s="36"/>
      <c r="H156" s="118"/>
    </row>
    <row r="157" spans="1:8" s="416" customFormat="1" ht="12.75">
      <c r="A157" s="470"/>
      <c r="B157" s="471"/>
      <c r="C157" s="472"/>
      <c r="D157" s="473"/>
      <c r="E157" s="516"/>
      <c r="F157" s="515"/>
      <c r="G157" s="36"/>
      <c r="H157" s="118"/>
    </row>
    <row r="158" spans="1:8" s="416" customFormat="1" ht="12.75">
      <c r="A158" s="470"/>
      <c r="B158" s="471"/>
      <c r="C158" s="472"/>
      <c r="D158" s="473"/>
      <c r="E158" s="516"/>
      <c r="F158" s="520"/>
      <c r="G158" s="36"/>
      <c r="H158" s="118"/>
    </row>
    <row r="159" spans="1:8" s="416" customFormat="1" ht="12.75">
      <c r="A159" s="470"/>
      <c r="B159" s="471"/>
      <c r="C159" s="472"/>
      <c r="D159" s="473"/>
      <c r="E159" s="516"/>
      <c r="F159" s="520"/>
      <c r="G159" s="36"/>
      <c r="H159" s="118"/>
    </row>
    <row r="160" spans="1:8" s="416" customFormat="1" ht="12.75">
      <c r="A160" s="470"/>
      <c r="B160" s="471"/>
      <c r="C160" s="472"/>
      <c r="D160" s="473"/>
      <c r="E160" s="474"/>
      <c r="F160" s="520"/>
      <c r="G160" s="36"/>
      <c r="H160" s="118"/>
    </row>
    <row r="161" spans="1:8" s="416" customFormat="1" ht="12.75">
      <c r="A161" s="470"/>
      <c r="B161" s="471"/>
      <c r="C161" s="472"/>
      <c r="D161" s="473"/>
      <c r="E161" s="474"/>
      <c r="F161" s="526"/>
      <c r="G161" s="36"/>
      <c r="H161" s="118"/>
    </row>
    <row r="162" spans="1:8" s="416" customFormat="1" ht="12.75">
      <c r="A162" s="510"/>
      <c r="B162" s="522"/>
      <c r="C162" s="523"/>
      <c r="D162" s="524"/>
      <c r="E162" s="525"/>
      <c r="F162" s="515"/>
      <c r="G162" s="510"/>
      <c r="H162" s="118"/>
    </row>
    <row r="163" spans="1:8" s="416" customFormat="1" ht="12.75" customHeight="1">
      <c r="A163" s="470"/>
      <c r="B163" s="471"/>
      <c r="C163" s="472"/>
      <c r="D163" s="473"/>
      <c r="E163" s="474"/>
      <c r="F163" s="80"/>
      <c r="G163" s="36"/>
      <c r="H163" s="118"/>
    </row>
    <row r="164" spans="1:8" s="416" customFormat="1" ht="12.75">
      <c r="A164" s="470"/>
      <c r="B164" s="471"/>
      <c r="C164" s="472"/>
      <c r="D164" s="473"/>
      <c r="E164" s="534"/>
      <c r="F164" s="515"/>
      <c r="G164" s="36"/>
      <c r="H164" s="118"/>
    </row>
    <row r="165" spans="1:8" s="416" customFormat="1" ht="13.5" customHeight="1">
      <c r="A165" s="470"/>
      <c r="B165" s="471"/>
      <c r="C165" s="472"/>
      <c r="D165" s="473"/>
      <c r="E165" s="474"/>
      <c r="F165" s="520"/>
      <c r="G165" s="36"/>
      <c r="H165" s="118"/>
    </row>
    <row r="166" spans="1:8" s="416" customFormat="1" ht="13.5" customHeight="1">
      <c r="A166" s="470"/>
      <c r="B166" s="471"/>
      <c r="C166" s="472"/>
      <c r="D166" s="473"/>
      <c r="E166" s="474"/>
      <c r="F166" s="515"/>
      <c r="G166" s="36"/>
      <c r="H166" s="118"/>
    </row>
    <row r="167" spans="1:8" s="416" customFormat="1" ht="13.5" customHeight="1">
      <c r="A167" s="470"/>
      <c r="B167" s="471"/>
      <c r="C167" s="472"/>
      <c r="D167" s="473"/>
      <c r="E167" s="516"/>
      <c r="F167" s="515"/>
      <c r="G167" s="36"/>
      <c r="H167" s="118"/>
    </row>
    <row r="168" spans="1:8" s="416" customFormat="1" ht="12.75">
      <c r="A168" s="470"/>
      <c r="B168" s="471"/>
      <c r="C168" s="472"/>
      <c r="D168" s="473"/>
      <c r="E168" s="474"/>
      <c r="F168" s="520"/>
      <c r="G168" s="36"/>
      <c r="H168" s="118"/>
    </row>
    <row r="169" spans="1:8" s="416" customFormat="1" ht="12.75">
      <c r="A169" s="510"/>
      <c r="B169" s="522"/>
      <c r="C169" s="523"/>
      <c r="D169" s="524"/>
      <c r="E169" s="525"/>
      <c r="F169" s="515"/>
      <c r="G169" s="510"/>
      <c r="H169" s="118"/>
    </row>
    <row r="170" spans="1:8" s="416" customFormat="1" ht="12.75">
      <c r="A170" s="510"/>
      <c r="B170" s="522"/>
      <c r="C170" s="523"/>
      <c r="D170" s="524"/>
      <c r="E170" s="525"/>
      <c r="F170" s="80"/>
      <c r="G170" s="510"/>
      <c r="H170" s="118"/>
    </row>
    <row r="171" spans="1:8" s="416" customFormat="1" ht="12.75">
      <c r="A171" s="510"/>
      <c r="B171" s="522"/>
      <c r="C171" s="523"/>
      <c r="D171" s="524"/>
      <c r="E171" s="525"/>
      <c r="F171" s="80"/>
      <c r="G171" s="510"/>
      <c r="H171" s="118"/>
    </row>
    <row r="172" spans="1:8" s="416" customFormat="1" ht="12.75">
      <c r="A172" s="470"/>
      <c r="B172" s="471"/>
      <c r="C172" s="472"/>
      <c r="D172" s="473"/>
      <c r="E172" s="474"/>
      <c r="F172" s="80"/>
      <c r="G172" s="36"/>
      <c r="H172" s="118"/>
    </row>
    <row r="173" spans="1:8" s="416" customFormat="1" ht="12.75">
      <c r="A173" s="470"/>
      <c r="B173" s="471"/>
      <c r="C173" s="472"/>
      <c r="D173" s="473"/>
      <c r="E173" s="474"/>
      <c r="F173" s="515"/>
      <c r="G173" s="36"/>
      <c r="H173" s="118"/>
    </row>
    <row r="174" spans="1:8" s="416" customFormat="1" ht="12.75">
      <c r="A174" s="470"/>
      <c r="B174" s="471"/>
      <c r="C174" s="472"/>
      <c r="D174" s="473"/>
      <c r="E174" s="474"/>
      <c r="F174" s="520"/>
      <c r="G174" s="36"/>
      <c r="H174" s="118"/>
    </row>
    <row r="175" spans="1:8" s="416" customFormat="1" ht="12.75">
      <c r="A175" s="510"/>
      <c r="B175" s="522"/>
      <c r="C175" s="523"/>
      <c r="D175" s="524"/>
      <c r="E175" s="525"/>
      <c r="F175" s="515"/>
      <c r="G175" s="510"/>
      <c r="H175" s="118"/>
    </row>
    <row r="176" spans="1:8" s="416" customFormat="1" ht="12.75">
      <c r="A176" s="470"/>
      <c r="B176" s="471"/>
      <c r="C176" s="472"/>
      <c r="D176" s="473"/>
      <c r="E176" s="474"/>
      <c r="F176" s="80"/>
      <c r="G176" s="36"/>
      <c r="H176" s="118"/>
    </row>
    <row r="177" spans="1:8" s="416" customFormat="1" ht="12.75">
      <c r="A177" s="470"/>
      <c r="B177" s="471"/>
      <c r="C177" s="472"/>
      <c r="D177" s="473"/>
      <c r="E177" s="474"/>
      <c r="F177" s="515"/>
      <c r="G177" s="36"/>
      <c r="H177" s="118"/>
    </row>
    <row r="178" spans="1:8" s="416" customFormat="1" ht="12.75">
      <c r="A178" s="470"/>
      <c r="B178" s="471"/>
      <c r="C178" s="472"/>
      <c r="D178" s="473"/>
      <c r="E178" s="474"/>
      <c r="F178" s="520"/>
      <c r="G178" s="36"/>
      <c r="H178" s="118"/>
    </row>
    <row r="179" spans="1:8" s="416" customFormat="1" ht="12.75">
      <c r="A179" s="510"/>
      <c r="B179" s="522"/>
      <c r="C179" s="523"/>
      <c r="D179" s="524"/>
      <c r="E179" s="525"/>
      <c r="F179" s="515"/>
      <c r="G179" s="510"/>
      <c r="H179" s="118"/>
    </row>
    <row r="180" spans="1:8" s="416" customFormat="1" ht="12.75">
      <c r="A180" s="470"/>
      <c r="B180" s="471"/>
      <c r="C180" s="472"/>
      <c r="D180" s="473"/>
      <c r="E180" s="474"/>
      <c r="F180" s="80"/>
      <c r="G180" s="36"/>
      <c r="H180" s="118"/>
    </row>
    <row r="181" spans="1:8" s="416" customFormat="1" ht="12.75">
      <c r="A181" s="470"/>
      <c r="B181" s="471"/>
      <c r="C181" s="472"/>
      <c r="D181" s="473"/>
      <c r="E181" s="474"/>
      <c r="F181" s="515"/>
      <c r="G181" s="36"/>
      <c r="H181" s="118"/>
    </row>
    <row r="182" spans="1:8" s="416" customFormat="1" ht="12.75" customHeight="1">
      <c r="A182" s="470"/>
      <c r="B182" s="471"/>
      <c r="C182" s="472"/>
      <c r="D182" s="473"/>
      <c r="E182" s="474"/>
      <c r="F182" s="520"/>
      <c r="G182" s="36"/>
      <c r="H182" s="118"/>
    </row>
    <row r="183" spans="1:8" s="416" customFormat="1" ht="12.75">
      <c r="A183" s="510"/>
      <c r="B183" s="522"/>
      <c r="C183" s="523"/>
      <c r="D183" s="524"/>
      <c r="E183" s="525"/>
      <c r="F183" s="515"/>
      <c r="G183" s="510"/>
      <c r="H183" s="118"/>
    </row>
    <row r="184" spans="1:8" s="416" customFormat="1" ht="12.75">
      <c r="A184" s="470"/>
      <c r="B184" s="471"/>
      <c r="C184" s="472"/>
      <c r="D184" s="473"/>
      <c r="E184" s="474"/>
      <c r="F184" s="80"/>
      <c r="G184" s="36"/>
      <c r="H184" s="118"/>
    </row>
    <row r="185" spans="1:8" s="416" customFormat="1" ht="12.75">
      <c r="A185" s="470"/>
      <c r="B185" s="471"/>
      <c r="C185" s="472"/>
      <c r="D185" s="473"/>
      <c r="E185" s="474"/>
      <c r="F185" s="515"/>
      <c r="G185" s="36"/>
      <c r="H185" s="118"/>
    </row>
    <row r="186" spans="1:8" s="416" customFormat="1" ht="12.75">
      <c r="A186" s="470"/>
      <c r="B186" s="471"/>
      <c r="C186" s="472"/>
      <c r="D186" s="473"/>
      <c r="E186" s="474"/>
      <c r="F186" s="520"/>
      <c r="G186" s="36"/>
      <c r="H186" s="118"/>
    </row>
    <row r="187" spans="1:8" s="416" customFormat="1" ht="12.75">
      <c r="A187" s="510"/>
      <c r="B187" s="522"/>
      <c r="C187" s="523"/>
      <c r="D187" s="524"/>
      <c r="E187" s="525"/>
      <c r="F187" s="515"/>
      <c r="G187" s="510"/>
      <c r="H187" s="118"/>
    </row>
    <row r="188" spans="1:8" s="416" customFormat="1" ht="12.75">
      <c r="A188" s="470"/>
      <c r="B188" s="471"/>
      <c r="C188" s="472"/>
      <c r="D188" s="473"/>
      <c r="E188" s="474"/>
      <c r="F188" s="80"/>
      <c r="G188" s="36"/>
      <c r="H188" s="118"/>
    </row>
    <row r="189" spans="1:8" s="416" customFormat="1" ht="12.75" customHeight="1">
      <c r="A189" s="470"/>
      <c r="B189" s="471"/>
      <c r="C189" s="472"/>
      <c r="D189" s="473"/>
      <c r="E189" s="514"/>
      <c r="F189" s="515"/>
      <c r="G189" s="36"/>
      <c r="H189" s="118"/>
    </row>
    <row r="190" spans="1:8" s="416" customFormat="1" ht="12.75" customHeight="1">
      <c r="A190" s="470"/>
      <c r="B190" s="471"/>
      <c r="C190" s="472"/>
      <c r="D190" s="473"/>
      <c r="E190" s="516"/>
      <c r="F190" s="515"/>
      <c r="G190" s="36"/>
      <c r="H190" s="118"/>
    </row>
    <row r="191" spans="1:8" s="416" customFormat="1" ht="12.75">
      <c r="A191" s="470"/>
      <c r="B191" s="471"/>
      <c r="C191" s="472"/>
      <c r="D191" s="473"/>
      <c r="E191" s="516"/>
      <c r="F191" s="520"/>
      <c r="G191" s="36"/>
      <c r="H191" s="118"/>
    </row>
    <row r="192" spans="1:8" s="416" customFormat="1" ht="12.75">
      <c r="A192" s="510"/>
      <c r="B192" s="522"/>
      <c r="C192" s="523"/>
      <c r="D192" s="524"/>
      <c r="E192" s="525"/>
      <c r="F192" s="520"/>
      <c r="G192" s="510"/>
      <c r="H192" s="118"/>
    </row>
    <row r="193" spans="1:11" s="416" customFormat="1" ht="13.5" customHeight="1">
      <c r="A193" s="470"/>
      <c r="B193" s="471"/>
      <c r="C193" s="472"/>
      <c r="D193" s="473"/>
      <c r="E193" s="474"/>
      <c r="F193" s="80"/>
      <c r="G193" s="36"/>
      <c r="H193" s="118"/>
    </row>
    <row r="194" spans="1:11" s="416" customFormat="1" ht="13.5" customHeight="1">
      <c r="A194" s="470"/>
      <c r="B194" s="471"/>
      <c r="C194" s="472"/>
      <c r="D194" s="473"/>
      <c r="E194" s="516"/>
      <c r="F194" s="515"/>
      <c r="G194" s="36"/>
      <c r="H194" s="118"/>
    </row>
    <row r="195" spans="1:11" s="416" customFormat="1" ht="12.75">
      <c r="A195" s="470"/>
      <c r="B195" s="471"/>
      <c r="C195" s="472"/>
      <c r="D195" s="473"/>
      <c r="E195" s="516"/>
      <c r="F195" s="520"/>
      <c r="G195" s="36"/>
      <c r="H195" s="118"/>
    </row>
    <row r="196" spans="1:11" s="416" customFormat="1" ht="12.75">
      <c r="A196" s="510"/>
      <c r="B196" s="522"/>
      <c r="C196" s="523"/>
      <c r="D196" s="524"/>
      <c r="E196" s="525"/>
      <c r="F196" s="520"/>
      <c r="G196" s="510"/>
      <c r="H196" s="118"/>
    </row>
    <row r="197" spans="1:11" ht="12.75">
      <c r="A197" s="470"/>
      <c r="B197" s="471"/>
      <c r="C197" s="472"/>
      <c r="D197" s="473"/>
      <c r="E197" s="474"/>
      <c r="F197" s="80"/>
    </row>
    <row r="198" spans="1:11" ht="12.75">
      <c r="B198" s="474"/>
      <c r="C198" s="532"/>
      <c r="D198" s="535"/>
      <c r="E198" s="536"/>
      <c r="F198" s="515"/>
      <c r="G198" s="537"/>
    </row>
    <row r="199" spans="1:11" ht="12.75">
      <c r="B199" s="474"/>
      <c r="C199" s="532"/>
      <c r="D199" s="535"/>
      <c r="E199" s="536"/>
      <c r="F199" s="520"/>
      <c r="G199" s="537"/>
    </row>
    <row r="200" spans="1:11" ht="12.75">
      <c r="B200" s="474"/>
      <c r="C200" s="532"/>
      <c r="D200" s="535"/>
      <c r="E200" s="536"/>
      <c r="F200" s="520"/>
      <c r="G200" s="537"/>
    </row>
    <row r="201" spans="1:11" s="538" customFormat="1" ht="25.5" customHeight="1">
      <c r="A201" s="510"/>
      <c r="B201" s="474"/>
      <c r="C201" s="532"/>
      <c r="D201" s="532"/>
      <c r="E201" s="516"/>
      <c r="F201" s="526"/>
      <c r="G201" s="36"/>
      <c r="H201" s="118"/>
      <c r="I201" s="416"/>
      <c r="J201" s="416"/>
      <c r="K201" s="416"/>
    </row>
    <row r="202" spans="1:11" ht="12.75">
      <c r="B202" s="539"/>
      <c r="C202" s="540"/>
      <c r="D202" s="524"/>
      <c r="E202" s="525"/>
      <c r="F202" s="520"/>
    </row>
    <row r="203" spans="1:11" s="416" customFormat="1" ht="15.75">
      <c r="A203" s="510"/>
      <c r="B203" s="517"/>
      <c r="C203" s="518"/>
      <c r="D203" s="518"/>
      <c r="E203" s="517"/>
      <c r="F203" s="80"/>
      <c r="G203" s="521"/>
      <c r="H203" s="118"/>
    </row>
    <row r="204" spans="1:11" s="416" customFormat="1" ht="15.75">
      <c r="A204" s="510"/>
      <c r="B204" s="522"/>
      <c r="C204" s="523"/>
      <c r="D204" s="524"/>
      <c r="E204" s="525"/>
      <c r="F204" s="541"/>
      <c r="G204" s="510"/>
      <c r="H204" s="118"/>
    </row>
    <row r="205" spans="1:11" s="416" customFormat="1" ht="12.75">
      <c r="A205" s="470"/>
      <c r="B205" s="471"/>
      <c r="C205" s="472"/>
      <c r="D205" s="473"/>
      <c r="E205" s="474"/>
      <c r="F205" s="80"/>
      <c r="G205" s="36"/>
      <c r="H205" s="118"/>
    </row>
    <row r="206" spans="1:11" s="416" customFormat="1" ht="12.75">
      <c r="A206" s="470"/>
      <c r="B206" s="471"/>
      <c r="C206" s="472"/>
      <c r="D206" s="473"/>
      <c r="E206" s="516"/>
      <c r="F206" s="515"/>
      <c r="G206" s="36"/>
      <c r="H206" s="118"/>
    </row>
    <row r="207" spans="1:11" s="416" customFormat="1" ht="12.75">
      <c r="A207" s="470"/>
      <c r="B207" s="471"/>
      <c r="C207" s="472"/>
      <c r="D207" s="473"/>
      <c r="E207" s="474"/>
      <c r="F207" s="520"/>
      <c r="G207" s="36"/>
      <c r="H207" s="118"/>
    </row>
    <row r="208" spans="1:11" s="416" customFormat="1" ht="12.75">
      <c r="A208" s="470"/>
      <c r="B208" s="471"/>
      <c r="C208" s="472"/>
      <c r="D208" s="473"/>
      <c r="E208" s="474"/>
      <c r="F208" s="515"/>
      <c r="G208" s="36"/>
      <c r="H208" s="118"/>
    </row>
    <row r="209" spans="1:11" s="416" customFormat="1" ht="12.75">
      <c r="A209" s="470"/>
      <c r="B209" s="471"/>
      <c r="C209" s="472"/>
      <c r="D209" s="473"/>
      <c r="E209" s="516"/>
      <c r="F209" s="515"/>
      <c r="G209" s="36"/>
      <c r="H209" s="118"/>
    </row>
    <row r="210" spans="1:11" s="416" customFormat="1" ht="12.75">
      <c r="A210" s="470"/>
      <c r="B210" s="471"/>
      <c r="C210" s="472"/>
      <c r="D210" s="473"/>
      <c r="E210" s="516"/>
      <c r="F210" s="520"/>
      <c r="G210" s="36"/>
      <c r="H210" s="118"/>
    </row>
    <row r="211" spans="1:11" ht="12.75">
      <c r="A211" s="470"/>
      <c r="B211" s="471"/>
      <c r="C211" s="472"/>
      <c r="D211" s="473"/>
      <c r="E211" s="474"/>
      <c r="F211" s="520"/>
    </row>
    <row r="212" spans="1:11" ht="12.75">
      <c r="B212" s="474"/>
      <c r="C212" s="532"/>
      <c r="D212" s="532"/>
      <c r="E212" s="516"/>
      <c r="F212" s="515"/>
    </row>
    <row r="213" spans="1:11" s="538" customFormat="1" ht="12.75">
      <c r="A213" s="510"/>
      <c r="B213" s="474"/>
      <c r="C213" s="532"/>
      <c r="D213" s="532"/>
      <c r="E213" s="516"/>
      <c r="F213" s="520"/>
      <c r="G213" s="36"/>
      <c r="H213" s="118"/>
      <c r="I213" s="416"/>
      <c r="J213" s="416"/>
      <c r="K213" s="416"/>
    </row>
    <row r="214" spans="1:11" ht="13.5" customHeight="1">
      <c r="B214" s="539"/>
      <c r="C214" s="540"/>
      <c r="D214" s="524"/>
      <c r="E214" s="525"/>
      <c r="F214" s="520"/>
      <c r="G214" s="510"/>
    </row>
    <row r="215" spans="1:11" s="416" customFormat="1" ht="12.75">
      <c r="A215" s="510"/>
      <c r="B215" s="34"/>
      <c r="C215" s="34"/>
      <c r="D215" s="34"/>
      <c r="E215" s="34"/>
      <c r="F215" s="80"/>
      <c r="G215" s="36"/>
      <c r="H215" s="118"/>
    </row>
    <row r="216" spans="1:11" s="416" customFormat="1" ht="12.75">
      <c r="A216" s="510"/>
      <c r="B216" s="522"/>
      <c r="C216" s="523"/>
      <c r="D216" s="524"/>
      <c r="E216" s="525"/>
      <c r="F216" s="30"/>
      <c r="G216" s="510"/>
      <c r="H216" s="118"/>
    </row>
    <row r="217" spans="1:11" ht="12.75">
      <c r="A217" s="470"/>
      <c r="B217" s="471"/>
      <c r="C217" s="472"/>
      <c r="D217" s="491"/>
      <c r="E217" s="542"/>
      <c r="F217" s="80"/>
      <c r="G217" s="531"/>
      <c r="I217" s="416"/>
      <c r="J217" s="416"/>
      <c r="K217" s="416"/>
    </row>
    <row r="218" spans="1:11" ht="12.75">
      <c r="B218" s="471"/>
      <c r="C218" s="472"/>
      <c r="D218" s="491"/>
      <c r="E218" s="543"/>
      <c r="F218" s="493"/>
      <c r="G218" s="531"/>
      <c r="I218" s="416"/>
      <c r="J218" s="416"/>
      <c r="K218" s="416"/>
    </row>
    <row r="219" spans="1:11" ht="12.75">
      <c r="B219" s="471"/>
      <c r="C219" s="472"/>
      <c r="D219" s="491"/>
      <c r="E219" s="492"/>
      <c r="F219" s="520"/>
      <c r="G219" s="531"/>
      <c r="I219" s="416"/>
      <c r="J219" s="416"/>
      <c r="K219" s="416"/>
    </row>
    <row r="220" spans="1:11" s="416" customFormat="1" ht="12.75">
      <c r="A220" s="510"/>
      <c r="B220" s="471"/>
      <c r="C220" s="472"/>
      <c r="D220" s="491"/>
      <c r="E220" s="543"/>
      <c r="F220" s="520"/>
      <c r="G220" s="531"/>
      <c r="H220" s="118"/>
    </row>
    <row r="221" spans="1:11" s="416" customFormat="1" ht="12.75">
      <c r="A221" s="470"/>
      <c r="B221" s="471"/>
      <c r="C221" s="472"/>
      <c r="D221" s="491"/>
      <c r="E221" s="543"/>
      <c r="F221" s="520"/>
      <c r="G221" s="537"/>
      <c r="H221" s="118"/>
    </row>
    <row r="222" spans="1:11" s="416" customFormat="1" ht="12.75">
      <c r="A222" s="470"/>
      <c r="B222" s="471"/>
      <c r="C222" s="472"/>
      <c r="D222" s="491"/>
      <c r="E222" s="543"/>
      <c r="F222" s="520"/>
      <c r="G222" s="537"/>
      <c r="H222" s="118"/>
    </row>
    <row r="223" spans="1:11" s="416" customFormat="1" ht="12.75">
      <c r="A223" s="470"/>
      <c r="B223" s="471"/>
      <c r="C223" s="472"/>
      <c r="D223" s="491"/>
      <c r="E223" s="543"/>
      <c r="F223" s="526"/>
      <c r="G223" s="537"/>
      <c r="H223" s="118"/>
    </row>
    <row r="224" spans="1:11" s="416" customFormat="1" ht="12.75">
      <c r="A224" s="510"/>
      <c r="B224" s="522"/>
      <c r="C224" s="523"/>
      <c r="D224" s="524"/>
      <c r="E224" s="525"/>
      <c r="F224" s="520"/>
      <c r="G224" s="510"/>
      <c r="H224" s="118"/>
    </row>
    <row r="225" spans="1:11" ht="12.75">
      <c r="A225" s="470"/>
      <c r="B225" s="416"/>
      <c r="C225" s="472"/>
      <c r="D225" s="491"/>
      <c r="E225" s="542"/>
      <c r="F225" s="80"/>
      <c r="G225" s="531"/>
      <c r="I225" s="416"/>
      <c r="J225" s="416"/>
      <c r="K225" s="416"/>
    </row>
    <row r="226" spans="1:11" s="416" customFormat="1" ht="12.75">
      <c r="A226" s="510"/>
      <c r="B226" s="471"/>
      <c r="C226" s="472"/>
      <c r="D226" s="491"/>
      <c r="E226" s="543"/>
      <c r="F226" s="493"/>
      <c r="G226" s="531"/>
      <c r="H226" s="118"/>
    </row>
    <row r="227" spans="1:11" s="416" customFormat="1" ht="12.75">
      <c r="A227" s="470"/>
      <c r="C227" s="472"/>
      <c r="D227" s="491"/>
      <c r="E227" s="492"/>
      <c r="F227" s="520"/>
      <c r="G227" s="531"/>
      <c r="H227" s="118"/>
    </row>
    <row r="228" spans="1:11" s="416" customFormat="1" ht="12.75">
      <c r="A228" s="470"/>
      <c r="B228" s="471"/>
      <c r="C228" s="472"/>
      <c r="D228" s="473"/>
      <c r="E228" s="514"/>
      <c r="F228" s="520"/>
      <c r="G228" s="36"/>
      <c r="H228" s="118"/>
    </row>
    <row r="229" spans="1:11" s="416" customFormat="1" ht="12.75">
      <c r="A229" s="470"/>
      <c r="B229" s="471"/>
      <c r="C229" s="472"/>
      <c r="D229" s="473"/>
      <c r="E229" s="516"/>
      <c r="F229" s="515"/>
      <c r="G229" s="36"/>
      <c r="H229" s="118"/>
    </row>
    <row r="230" spans="1:11" s="416" customFormat="1" ht="12.75">
      <c r="A230" s="470"/>
      <c r="B230" s="471"/>
      <c r="C230" s="472"/>
      <c r="D230" s="473"/>
      <c r="E230" s="516"/>
      <c r="F230" s="520"/>
      <c r="G230" s="36"/>
      <c r="H230" s="118"/>
    </row>
    <row r="231" spans="1:11" s="416" customFormat="1" ht="12.75">
      <c r="A231" s="470"/>
      <c r="B231" s="471"/>
      <c r="C231" s="472"/>
      <c r="D231" s="473"/>
      <c r="E231" s="516"/>
      <c r="F231" s="520"/>
      <c r="G231" s="36"/>
      <c r="H231" s="118"/>
    </row>
    <row r="232" spans="1:11" s="416" customFormat="1" ht="12.75">
      <c r="A232" s="470"/>
      <c r="B232" s="471"/>
      <c r="C232" s="472"/>
      <c r="D232" s="473"/>
      <c r="E232" s="516"/>
      <c r="F232" s="520"/>
      <c r="G232" s="36"/>
      <c r="H232" s="118"/>
    </row>
    <row r="233" spans="1:11" s="416" customFormat="1" ht="12.75">
      <c r="A233" s="470"/>
      <c r="C233" s="472"/>
      <c r="D233" s="491"/>
      <c r="E233" s="542"/>
      <c r="F233" s="526"/>
      <c r="G233" s="531"/>
      <c r="H233" s="118"/>
    </row>
    <row r="234" spans="1:11" s="416" customFormat="1" ht="12.75">
      <c r="A234" s="510"/>
      <c r="B234" s="522"/>
      <c r="C234" s="523"/>
      <c r="D234" s="524"/>
      <c r="E234" s="525"/>
      <c r="F234" s="493"/>
      <c r="G234" s="510"/>
      <c r="H234" s="118"/>
    </row>
    <row r="235" spans="1:11" s="416" customFormat="1" ht="12.75">
      <c r="A235" s="470"/>
      <c r="B235" s="471"/>
      <c r="C235" s="472"/>
      <c r="D235" s="473"/>
      <c r="E235" s="514"/>
      <c r="F235" s="80"/>
      <c r="G235" s="36"/>
      <c r="H235" s="118"/>
    </row>
    <row r="236" spans="1:11" s="416" customFormat="1" ht="12.75">
      <c r="A236" s="470"/>
      <c r="B236" s="471"/>
      <c r="C236" s="472"/>
      <c r="D236" s="473"/>
      <c r="E236" s="516"/>
      <c r="F236" s="515"/>
      <c r="G236" s="36"/>
      <c r="H236" s="118"/>
    </row>
    <row r="237" spans="1:11" s="416" customFormat="1" ht="12.75">
      <c r="A237" s="470"/>
      <c r="B237" s="471"/>
      <c r="C237" s="472"/>
      <c r="D237" s="473"/>
      <c r="E237" s="516"/>
      <c r="F237" s="520"/>
      <c r="G237" s="36"/>
      <c r="H237" s="118"/>
    </row>
    <row r="238" spans="1:11" s="416" customFormat="1" ht="12.75">
      <c r="A238" s="470"/>
      <c r="B238" s="471"/>
      <c r="C238" s="472"/>
      <c r="D238" s="473"/>
      <c r="E238" s="516"/>
      <c r="F238" s="520"/>
      <c r="G238" s="36"/>
      <c r="H238" s="118"/>
    </row>
    <row r="239" spans="1:11" s="416" customFormat="1" ht="12.75" customHeight="1">
      <c r="A239" s="470"/>
      <c r="B239" s="471"/>
      <c r="C239" s="472"/>
      <c r="D239" s="473"/>
      <c r="E239" s="514"/>
      <c r="F239" s="520"/>
      <c r="G239" s="36"/>
      <c r="H239" s="118"/>
    </row>
    <row r="240" spans="1:11" s="416" customFormat="1" ht="12.75">
      <c r="A240" s="470"/>
      <c r="B240" s="471"/>
      <c r="C240" s="472"/>
      <c r="D240" s="473"/>
      <c r="E240" s="516"/>
      <c r="F240" s="526"/>
      <c r="G240" s="36"/>
      <c r="H240" s="118"/>
    </row>
    <row r="241" spans="1:11" s="416" customFormat="1" ht="12.75" customHeight="1">
      <c r="A241" s="510"/>
      <c r="B241" s="522"/>
      <c r="C241" s="523"/>
      <c r="D241" s="524"/>
      <c r="E241" s="525"/>
      <c r="F241" s="526"/>
      <c r="G241" s="510"/>
      <c r="H241" s="118"/>
    </row>
    <row r="242" spans="1:11" s="416" customFormat="1" ht="12.75">
      <c r="A242" s="470"/>
      <c r="B242" s="471"/>
      <c r="C242" s="472"/>
      <c r="D242" s="473"/>
      <c r="E242" s="474"/>
      <c r="F242" s="80"/>
      <c r="G242" s="36"/>
      <c r="H242" s="118"/>
    </row>
    <row r="243" spans="1:11" s="416" customFormat="1" ht="12.75">
      <c r="A243" s="470"/>
      <c r="B243" s="471"/>
      <c r="C243" s="472"/>
      <c r="D243" s="473"/>
      <c r="E243" s="514"/>
      <c r="F243" s="515"/>
      <c r="G243" s="36"/>
      <c r="H243" s="118"/>
    </row>
    <row r="244" spans="1:11" s="416" customFormat="1" ht="12.75">
      <c r="A244" s="470"/>
      <c r="B244" s="471"/>
      <c r="C244" s="472"/>
      <c r="D244" s="473"/>
      <c r="E244" s="516"/>
      <c r="F244" s="515"/>
      <c r="G244" s="36"/>
      <c r="H244" s="118"/>
    </row>
    <row r="245" spans="1:11" s="416" customFormat="1" ht="12.75">
      <c r="A245" s="470"/>
      <c r="B245" s="471"/>
      <c r="C245" s="472"/>
      <c r="D245" s="473"/>
      <c r="E245" s="516"/>
      <c r="F245" s="520"/>
      <c r="G245" s="36"/>
      <c r="H245" s="118"/>
    </row>
    <row r="246" spans="1:11" s="416" customFormat="1" ht="12.75">
      <c r="A246" s="470"/>
      <c r="B246" s="471"/>
      <c r="C246" s="472"/>
      <c r="D246" s="473"/>
      <c r="E246" s="516"/>
      <c r="F246" s="520"/>
      <c r="G246" s="36"/>
      <c r="H246" s="118"/>
    </row>
    <row r="247" spans="1:11" s="416" customFormat="1" ht="12.75" customHeight="1">
      <c r="A247" s="470"/>
      <c r="B247" s="471"/>
      <c r="C247" s="472"/>
      <c r="D247" s="473"/>
      <c r="E247" s="514"/>
      <c r="F247" s="520"/>
      <c r="G247" s="36"/>
      <c r="H247" s="118"/>
    </row>
    <row r="248" spans="1:11" s="416" customFormat="1" ht="12.75">
      <c r="A248" s="470"/>
      <c r="B248" s="471"/>
      <c r="C248" s="472"/>
      <c r="D248" s="473"/>
      <c r="E248" s="516"/>
      <c r="F248" s="526"/>
      <c r="G248" s="36"/>
      <c r="H248" s="118"/>
    </row>
    <row r="249" spans="1:11" s="416" customFormat="1" ht="12.75">
      <c r="A249" s="510"/>
      <c r="B249" s="522"/>
      <c r="C249" s="523"/>
      <c r="D249" s="524"/>
      <c r="E249" s="525"/>
      <c r="F249" s="526"/>
      <c r="G249" s="510"/>
      <c r="H249" s="118"/>
    </row>
    <row r="250" spans="1:11" ht="12.75">
      <c r="A250" s="470"/>
      <c r="B250" s="471"/>
      <c r="C250" s="472"/>
      <c r="D250" s="473"/>
      <c r="E250" s="474"/>
      <c r="F250" s="80"/>
      <c r="I250" s="416"/>
      <c r="J250" s="416"/>
      <c r="K250" s="416"/>
    </row>
    <row r="251" spans="1:11" ht="12.75">
      <c r="B251" s="471"/>
      <c r="C251" s="472"/>
      <c r="D251" s="491"/>
      <c r="E251" s="543"/>
      <c r="F251" s="515"/>
      <c r="G251" s="531"/>
      <c r="I251" s="416"/>
      <c r="J251" s="416"/>
      <c r="K251" s="416"/>
    </row>
    <row r="252" spans="1:11" ht="12.75">
      <c r="B252" s="471"/>
      <c r="C252" s="472"/>
      <c r="D252" s="491"/>
      <c r="E252" s="492"/>
      <c r="F252" s="520"/>
      <c r="G252" s="531"/>
      <c r="I252" s="416"/>
      <c r="J252" s="416"/>
      <c r="K252" s="416"/>
    </row>
    <row r="253" spans="1:11" s="416" customFormat="1" ht="12.75">
      <c r="A253" s="510"/>
      <c r="B253" s="471"/>
      <c r="C253" s="472"/>
      <c r="D253" s="491"/>
      <c r="E253" s="543"/>
      <c r="F253" s="520"/>
      <c r="G253" s="531"/>
      <c r="H253" s="118"/>
    </row>
    <row r="254" spans="1:11" s="416" customFormat="1" ht="12.75">
      <c r="A254" s="470"/>
      <c r="B254" s="471"/>
      <c r="C254" s="472"/>
      <c r="D254" s="491"/>
      <c r="E254" s="543"/>
      <c r="F254" s="520"/>
      <c r="G254" s="537"/>
      <c r="H254" s="118"/>
    </row>
    <row r="255" spans="1:11" ht="13.5" customHeight="1">
      <c r="A255" s="470"/>
      <c r="B255" s="471"/>
      <c r="C255" s="472"/>
      <c r="D255" s="491"/>
      <c r="E255" s="543"/>
      <c r="F255" s="520"/>
      <c r="G255" s="537"/>
    </row>
    <row r="256" spans="1:11" ht="12.75">
      <c r="E256" s="91"/>
      <c r="F256" s="520"/>
    </row>
    <row r="257" spans="1:11" s="538" customFormat="1" ht="12.75">
      <c r="A257" s="510"/>
      <c r="B257" s="474"/>
      <c r="C257" s="532"/>
      <c r="D257" s="535"/>
      <c r="E257" s="542"/>
      <c r="F257" s="92"/>
      <c r="G257" s="537"/>
      <c r="H257" s="118"/>
      <c r="I257" s="416"/>
      <c r="J257" s="416"/>
      <c r="K257" s="416"/>
    </row>
    <row r="258" spans="1:11" ht="13.5" customHeight="1">
      <c r="B258" s="539"/>
      <c r="C258" s="540"/>
      <c r="D258" s="524"/>
      <c r="E258" s="525"/>
      <c r="F258" s="544"/>
    </row>
    <row r="259" spans="1:11" s="416" customFormat="1" ht="12.75">
      <c r="A259" s="510"/>
      <c r="B259" s="34"/>
      <c r="C259" s="34"/>
      <c r="D259" s="34"/>
      <c r="E259" s="34"/>
      <c r="F259" s="80"/>
      <c r="G259" s="36"/>
      <c r="H259" s="118"/>
      <c r="I259" s="545"/>
    </row>
    <row r="260" spans="1:11" s="416" customFormat="1" ht="12.75">
      <c r="A260" s="510"/>
      <c r="B260" s="522"/>
      <c r="C260" s="523"/>
      <c r="D260" s="524"/>
      <c r="E260" s="525"/>
      <c r="F260" s="30"/>
      <c r="G260" s="510"/>
      <c r="H260" s="118"/>
    </row>
    <row r="261" spans="1:11" s="416" customFormat="1" ht="12.75">
      <c r="A261" s="470"/>
      <c r="B261" s="471"/>
      <c r="C261" s="472"/>
      <c r="D261" s="473"/>
      <c r="E261" s="474"/>
      <c r="F261" s="80"/>
      <c r="G261" s="36"/>
      <c r="H261" s="118"/>
    </row>
    <row r="262" spans="1:11" s="416" customFormat="1" ht="12.75">
      <c r="A262" s="470"/>
      <c r="B262" s="471"/>
      <c r="C262" s="472"/>
      <c r="D262" s="473"/>
      <c r="E262" s="514"/>
      <c r="F262" s="515"/>
      <c r="G262" s="36"/>
      <c r="H262" s="118"/>
    </row>
    <row r="263" spans="1:11" s="416" customFormat="1" ht="12.75">
      <c r="A263" s="470"/>
      <c r="B263" s="471"/>
      <c r="C263" s="472"/>
      <c r="D263" s="473"/>
      <c r="E263" s="516"/>
      <c r="F263" s="515"/>
      <c r="G263" s="36"/>
      <c r="H263" s="118"/>
    </row>
    <row r="264" spans="1:11" s="416" customFormat="1" ht="12.75">
      <c r="A264" s="470"/>
      <c r="B264" s="471"/>
      <c r="C264" s="472"/>
      <c r="D264" s="473"/>
      <c r="E264" s="516"/>
      <c r="F264" s="520"/>
      <c r="G264" s="36"/>
      <c r="H264" s="118"/>
    </row>
    <row r="265" spans="1:11" s="416" customFormat="1" ht="12.75">
      <c r="A265" s="470"/>
      <c r="B265" s="471"/>
      <c r="C265" s="472"/>
      <c r="D265" s="473"/>
      <c r="E265" s="516"/>
      <c r="F265" s="520"/>
      <c r="G265" s="36"/>
      <c r="H265" s="118"/>
    </row>
    <row r="266" spans="1:11" s="416" customFormat="1" ht="12.75">
      <c r="A266" s="470"/>
      <c r="B266" s="471"/>
      <c r="C266" s="472"/>
      <c r="D266" s="473"/>
      <c r="E266" s="514"/>
      <c r="F266" s="520"/>
      <c r="G266" s="36"/>
      <c r="H266" s="118"/>
    </row>
    <row r="267" spans="1:11" s="416" customFormat="1" ht="12.75">
      <c r="A267" s="470"/>
      <c r="B267" s="471"/>
      <c r="C267" s="472"/>
      <c r="D267" s="473"/>
      <c r="E267" s="516"/>
      <c r="F267" s="520"/>
      <c r="G267" s="36"/>
      <c r="H267" s="118"/>
    </row>
    <row r="268" spans="1:11" s="416" customFormat="1" ht="12.75">
      <c r="A268" s="470"/>
      <c r="B268" s="471"/>
      <c r="C268" s="472"/>
      <c r="D268" s="473"/>
      <c r="E268" s="516"/>
      <c r="F268" s="520"/>
      <c r="G268" s="36"/>
      <c r="H268" s="118"/>
    </row>
    <row r="269" spans="1:11" ht="12.75" customHeight="1">
      <c r="A269" s="470"/>
      <c r="B269" s="471"/>
      <c r="C269" s="472"/>
      <c r="D269" s="473"/>
      <c r="E269" s="516"/>
      <c r="F269" s="520"/>
    </row>
    <row r="270" spans="1:11" ht="15.75">
      <c r="B270" s="517"/>
      <c r="C270" s="518"/>
      <c r="D270" s="518"/>
      <c r="E270" s="514"/>
      <c r="F270" s="520"/>
      <c r="G270" s="521"/>
    </row>
    <row r="271" spans="1:11" s="416" customFormat="1" ht="12.75">
      <c r="A271" s="546"/>
      <c r="B271" s="525"/>
      <c r="C271" s="547"/>
      <c r="D271" s="547"/>
      <c r="E271" s="525"/>
      <c r="F271" s="526"/>
      <c r="G271" s="510"/>
      <c r="H271" s="118"/>
    </row>
    <row r="272" spans="1:11" ht="12.75" customHeight="1">
      <c r="A272" s="470"/>
      <c r="B272" s="471"/>
      <c r="C272" s="472"/>
      <c r="D272" s="473"/>
      <c r="E272" s="474"/>
      <c r="F272" s="80"/>
    </row>
    <row r="273" spans="1:8" s="416" customFormat="1" ht="15.75">
      <c r="A273" s="510"/>
      <c r="B273" s="517"/>
      <c r="C273" s="518"/>
      <c r="D273" s="518"/>
      <c r="E273" s="514"/>
      <c r="F273" s="515"/>
      <c r="G273" s="521"/>
      <c r="H273" s="118"/>
    </row>
    <row r="274" spans="1:8" s="416" customFormat="1" ht="12.75">
      <c r="A274" s="470"/>
      <c r="B274" s="471"/>
      <c r="C274" s="472"/>
      <c r="D274" s="473"/>
      <c r="E274" s="514"/>
      <c r="F274" s="520"/>
      <c r="G274" s="36"/>
      <c r="H274" s="118"/>
    </row>
    <row r="275" spans="1:8" s="416" customFormat="1" ht="12.75">
      <c r="A275" s="470"/>
      <c r="B275" s="471"/>
      <c r="C275" s="472"/>
      <c r="D275" s="473"/>
      <c r="E275" s="514"/>
      <c r="F275" s="515"/>
      <c r="G275" s="36"/>
      <c r="H275" s="118"/>
    </row>
    <row r="276" spans="1:8" s="416" customFormat="1" ht="12.75">
      <c r="A276" s="470"/>
      <c r="B276" s="471"/>
      <c r="C276" s="472"/>
      <c r="D276" s="473"/>
      <c r="E276" s="516"/>
      <c r="F276" s="520"/>
      <c r="G276" s="36"/>
      <c r="H276" s="118"/>
    </row>
    <row r="277" spans="1:8" s="416" customFormat="1" ht="12.75">
      <c r="A277" s="470"/>
      <c r="B277" s="471"/>
      <c r="C277" s="472"/>
      <c r="D277" s="473"/>
      <c r="E277" s="516"/>
      <c r="F277" s="520"/>
      <c r="G277" s="36"/>
      <c r="H277" s="118"/>
    </row>
    <row r="278" spans="1:8" ht="12.75" customHeight="1">
      <c r="A278" s="470"/>
      <c r="B278" s="471"/>
      <c r="C278" s="472"/>
      <c r="D278" s="473"/>
      <c r="E278" s="516"/>
      <c r="F278" s="520"/>
    </row>
    <row r="279" spans="1:8" ht="12.75" customHeight="1">
      <c r="B279" s="517"/>
      <c r="C279" s="518"/>
      <c r="D279" s="518"/>
      <c r="E279" s="514"/>
      <c r="F279" s="520"/>
      <c r="G279" s="521"/>
    </row>
    <row r="280" spans="1:8" s="416" customFormat="1" ht="15.75">
      <c r="A280" s="510"/>
      <c r="B280" s="517"/>
      <c r="C280" s="518"/>
      <c r="D280" s="518"/>
      <c r="E280" s="519"/>
      <c r="F280" s="526"/>
      <c r="G280" s="521"/>
      <c r="H280" s="118"/>
    </row>
    <row r="281" spans="1:8" s="416" customFormat="1" ht="12.75">
      <c r="A281" s="470"/>
      <c r="B281" s="471"/>
      <c r="C281" s="472"/>
      <c r="D281" s="473"/>
      <c r="E281" s="474"/>
      <c r="F281" s="520"/>
      <c r="G281" s="36"/>
      <c r="H281" s="118"/>
    </row>
    <row r="282" spans="1:8" s="416" customFormat="1" ht="12.75">
      <c r="A282" s="470"/>
      <c r="B282" s="471"/>
      <c r="C282" s="472"/>
      <c r="D282" s="473"/>
      <c r="E282" s="514"/>
      <c r="F282" s="515"/>
      <c r="G282" s="36"/>
      <c r="H282" s="118"/>
    </row>
    <row r="283" spans="1:8" s="416" customFormat="1" ht="12.75">
      <c r="A283" s="470"/>
      <c r="B283" s="471"/>
      <c r="C283" s="472"/>
      <c r="D283" s="473"/>
      <c r="E283" s="514"/>
      <c r="F283" s="515"/>
      <c r="G283" s="36"/>
      <c r="H283" s="118"/>
    </row>
    <row r="284" spans="1:8" s="416" customFormat="1" ht="12.75">
      <c r="A284" s="470"/>
      <c r="B284" s="471"/>
      <c r="C284" s="472"/>
      <c r="D284" s="473"/>
      <c r="E284" s="516"/>
      <c r="F284" s="515"/>
      <c r="G284" s="36"/>
      <c r="H284" s="118"/>
    </row>
    <row r="285" spans="1:8" s="416" customFormat="1" ht="12.75">
      <c r="A285" s="470"/>
      <c r="B285" s="471"/>
      <c r="C285" s="472"/>
      <c r="D285" s="473"/>
      <c r="E285" s="516"/>
      <c r="F285" s="520"/>
      <c r="G285" s="36"/>
      <c r="H285" s="118"/>
    </row>
    <row r="286" spans="1:8" s="416" customFormat="1" ht="12.75">
      <c r="A286" s="470"/>
      <c r="B286" s="471"/>
      <c r="C286" s="472"/>
      <c r="D286" s="473"/>
      <c r="E286" s="516"/>
      <c r="F286" s="520"/>
      <c r="G286" s="36"/>
      <c r="H286" s="118"/>
    </row>
    <row r="287" spans="1:8" s="416" customFormat="1" ht="12.75">
      <c r="A287" s="470"/>
      <c r="B287" s="471"/>
      <c r="C287" s="472"/>
      <c r="D287" s="473"/>
      <c r="E287" s="514"/>
      <c r="F287" s="520"/>
      <c r="G287" s="36"/>
      <c r="H287" s="118"/>
    </row>
    <row r="288" spans="1:8" s="416" customFormat="1" ht="12.75">
      <c r="A288" s="470"/>
      <c r="B288" s="471"/>
      <c r="C288" s="472"/>
      <c r="D288" s="473"/>
      <c r="E288" s="516"/>
      <c r="F288" s="526"/>
      <c r="G288" s="36"/>
      <c r="H288" s="118"/>
    </row>
    <row r="289" spans="1:8" s="416" customFormat="1" ht="12.75">
      <c r="A289" s="470"/>
      <c r="B289" s="471"/>
      <c r="C289" s="472"/>
      <c r="D289" s="473"/>
      <c r="E289" s="474"/>
      <c r="F289" s="520"/>
      <c r="G289" s="36"/>
      <c r="H289" s="118"/>
    </row>
    <row r="290" spans="1:8" s="416" customFormat="1" ht="12.75">
      <c r="A290" s="470"/>
      <c r="B290" s="471"/>
      <c r="C290" s="472"/>
      <c r="D290" s="473"/>
      <c r="E290" s="514"/>
      <c r="F290" s="515"/>
      <c r="G290" s="36"/>
      <c r="H290" s="118"/>
    </row>
    <row r="291" spans="1:8" s="416" customFormat="1" ht="12.75">
      <c r="A291" s="470"/>
      <c r="B291" s="471"/>
      <c r="C291" s="472"/>
      <c r="D291" s="473"/>
      <c r="E291" s="516"/>
      <c r="F291" s="515"/>
      <c r="G291" s="36"/>
      <c r="H291" s="118"/>
    </row>
    <row r="292" spans="1:8" s="416" customFormat="1" ht="12.75">
      <c r="A292" s="470"/>
      <c r="B292" s="471"/>
      <c r="C292" s="472"/>
      <c r="D292" s="473"/>
      <c r="E292" s="516"/>
      <c r="F292" s="520"/>
      <c r="G292" s="36"/>
      <c r="H292" s="118"/>
    </row>
    <row r="293" spans="1:8" s="416" customFormat="1" ht="12.75">
      <c r="A293" s="470"/>
      <c r="B293" s="471"/>
      <c r="C293" s="472"/>
      <c r="D293" s="473"/>
      <c r="E293" s="516"/>
      <c r="F293" s="520"/>
      <c r="G293" s="36"/>
      <c r="H293" s="118"/>
    </row>
    <row r="294" spans="1:8" s="416" customFormat="1" ht="12.75">
      <c r="A294" s="470"/>
      <c r="B294" s="471"/>
      <c r="C294" s="472"/>
      <c r="D294" s="473"/>
      <c r="E294" s="514"/>
      <c r="F294" s="520"/>
      <c r="G294" s="36"/>
      <c r="H294" s="118"/>
    </row>
    <row r="295" spans="1:8" s="416" customFormat="1" ht="12.75">
      <c r="A295" s="470"/>
      <c r="B295" s="471"/>
      <c r="C295" s="472"/>
      <c r="D295" s="473"/>
      <c r="E295" s="516"/>
      <c r="F295" s="526"/>
      <c r="G295" s="36"/>
      <c r="H295" s="118"/>
    </row>
    <row r="296" spans="1:8" ht="13.5" customHeight="1">
      <c r="A296" s="470"/>
      <c r="B296" s="471"/>
      <c r="C296" s="472"/>
      <c r="D296" s="473"/>
      <c r="E296" s="474"/>
      <c r="F296" s="520"/>
    </row>
    <row r="297" spans="1:8" ht="13.5" customHeight="1">
      <c r="E297" s="38"/>
      <c r="F297" s="515"/>
    </row>
    <row r="298" spans="1:8" ht="12.75">
      <c r="F298" s="37"/>
    </row>
    <row r="299" spans="1:8" ht="12.75">
      <c r="A299" s="546"/>
      <c r="B299" s="525"/>
      <c r="C299" s="547"/>
      <c r="D299" s="547"/>
      <c r="E299" s="525"/>
      <c r="G299" s="548"/>
    </row>
    <row r="300" spans="1:8" ht="12.75">
      <c r="B300" s="474"/>
      <c r="C300" s="532"/>
      <c r="D300" s="532"/>
      <c r="E300" s="516"/>
      <c r="F300" s="80"/>
    </row>
    <row r="301" spans="1:8" ht="13.5" customHeight="1">
      <c r="B301" s="474"/>
      <c r="C301" s="532"/>
      <c r="D301" s="532"/>
      <c r="E301" s="516"/>
      <c r="F301" s="520"/>
    </row>
    <row r="302" spans="1:8" ht="13.5" customHeight="1">
      <c r="E302" s="38"/>
      <c r="F302" s="520"/>
    </row>
    <row r="303" spans="1:8" ht="12.75">
      <c r="F303" s="37"/>
    </row>
    <row r="304" spans="1:8" ht="12.75">
      <c r="B304" s="525"/>
      <c r="C304" s="547"/>
      <c r="D304" s="547"/>
      <c r="E304" s="525"/>
      <c r="G304" s="548"/>
    </row>
    <row r="305" spans="1:7" ht="12.75">
      <c r="A305" s="546"/>
      <c r="B305" s="525"/>
      <c r="C305" s="547"/>
      <c r="D305" s="547"/>
      <c r="E305" s="525"/>
      <c r="F305" s="80"/>
      <c r="G305" s="510"/>
    </row>
    <row r="306" spans="1:7" ht="12.75">
      <c r="B306" s="474"/>
      <c r="C306" s="532"/>
      <c r="D306" s="532"/>
      <c r="E306" s="474"/>
      <c r="F306" s="80"/>
    </row>
    <row r="307" spans="1:7" ht="12.75">
      <c r="B307" s="474"/>
      <c r="C307" s="532"/>
      <c r="D307" s="532"/>
      <c r="E307" s="516"/>
      <c r="F307" s="515"/>
    </row>
    <row r="308" spans="1:7" ht="12.75">
      <c r="B308" s="474"/>
      <c r="C308" s="532"/>
      <c r="D308" s="532"/>
      <c r="E308" s="474"/>
      <c r="F308" s="520"/>
    </row>
    <row r="309" spans="1:7" ht="12.75">
      <c r="B309" s="474"/>
      <c r="C309" s="532"/>
      <c r="D309" s="532"/>
      <c r="E309" s="474"/>
      <c r="F309" s="515"/>
    </row>
    <row r="310" spans="1:7" ht="12.75">
      <c r="B310" s="474"/>
      <c r="C310" s="532"/>
      <c r="D310" s="532"/>
      <c r="E310" s="474"/>
      <c r="F310" s="515"/>
    </row>
    <row r="311" spans="1:7" ht="13.5" customHeight="1">
      <c r="B311" s="474"/>
      <c r="C311" s="532"/>
      <c r="D311" s="532"/>
      <c r="E311" s="516"/>
      <c r="F311" s="515"/>
    </row>
    <row r="312" spans="1:7" ht="12.75">
      <c r="F312" s="520"/>
    </row>
    <row r="313" spans="1:7" ht="12.75">
      <c r="A313" s="546"/>
      <c r="B313" s="525"/>
      <c r="C313" s="547"/>
      <c r="D313" s="547"/>
      <c r="E313" s="525"/>
      <c r="G313" s="510"/>
    </row>
    <row r="314" spans="1:7" ht="13.5" customHeight="1">
      <c r="B314" s="474"/>
      <c r="C314" s="532"/>
      <c r="D314" s="532"/>
      <c r="E314" s="474"/>
      <c r="F314" s="80"/>
    </row>
    <row r="315" spans="1:7" ht="13.5" customHeight="1">
      <c r="F315" s="515"/>
    </row>
    <row r="316" spans="1:7" ht="12.75">
      <c r="F316" s="37"/>
    </row>
    <row r="317" spans="1:7" ht="12.75">
      <c r="A317" s="546"/>
      <c r="B317" s="525"/>
      <c r="C317" s="547"/>
      <c r="D317" s="547"/>
      <c r="E317" s="525"/>
      <c r="G317" s="510"/>
    </row>
    <row r="318" spans="1:7" ht="13.5" customHeight="1">
      <c r="B318" s="474"/>
      <c r="C318" s="532"/>
      <c r="D318" s="532"/>
      <c r="E318" s="474"/>
      <c r="F318" s="80"/>
    </row>
    <row r="319" spans="1:7" ht="13.5" customHeight="1">
      <c r="E319" s="38"/>
      <c r="F319" s="515"/>
    </row>
    <row r="320" spans="1:7" ht="13.5" customHeight="1">
      <c r="E320" s="38"/>
      <c r="F320" s="37"/>
    </row>
    <row r="321" spans="2:6" ht="13.5" customHeight="1">
      <c r="E321" s="38"/>
      <c r="F321" s="37"/>
    </row>
    <row r="322" spans="2:6" ht="13.5" customHeight="1">
      <c r="E322" s="38"/>
      <c r="F322" s="37"/>
    </row>
    <row r="323" spans="2:6" ht="13.5" customHeight="1">
      <c r="E323" s="38"/>
      <c r="F323" s="37"/>
    </row>
    <row r="324" spans="2:6" ht="13.5" customHeight="1">
      <c r="F324" s="37"/>
    </row>
    <row r="325" spans="2:6" ht="12.75">
      <c r="F325" s="37"/>
    </row>
    <row r="326" spans="2:6" ht="13.5" customHeight="1">
      <c r="B326" s="474"/>
      <c r="C326" s="532"/>
      <c r="D326" s="532"/>
      <c r="E326" s="474"/>
    </row>
    <row r="327" spans="2:6" ht="13.5" customHeight="1">
      <c r="E327" s="516"/>
      <c r="F327" s="515"/>
    </row>
    <row r="328" spans="2:6" ht="13.5" customHeight="1">
      <c r="F328" s="37"/>
    </row>
    <row r="339" spans="1:11" s="549" customFormat="1" ht="13.5" customHeight="1">
      <c r="A339" s="510"/>
      <c r="B339" s="34"/>
      <c r="C339" s="34"/>
      <c r="D339" s="34"/>
      <c r="E339" s="34"/>
      <c r="F339" s="30"/>
      <c r="G339" s="36"/>
      <c r="H339" s="118"/>
      <c r="I339" s="34"/>
      <c r="J339" s="34"/>
      <c r="K339" s="34"/>
    </row>
    <row r="340" spans="1:11" s="549" customFormat="1" ht="13.5" customHeight="1">
      <c r="A340" s="510"/>
      <c r="B340" s="34"/>
      <c r="C340" s="34"/>
      <c r="D340" s="34"/>
      <c r="E340" s="34"/>
      <c r="F340" s="30"/>
      <c r="G340" s="36"/>
      <c r="H340" s="118"/>
      <c r="I340" s="34"/>
      <c r="J340" s="34"/>
      <c r="K340" s="34"/>
    </row>
    <row r="341" spans="1:11" s="549" customFormat="1" ht="13.5" customHeight="1">
      <c r="A341" s="510"/>
      <c r="B341" s="34"/>
      <c r="C341" s="34"/>
      <c r="D341" s="34"/>
      <c r="E341" s="34"/>
      <c r="F341" s="30"/>
      <c r="G341" s="36"/>
      <c r="H341" s="118"/>
      <c r="I341" s="34"/>
      <c r="J341" s="34"/>
      <c r="K341" s="34"/>
    </row>
    <row r="342" spans="1:11" s="549" customFormat="1" ht="13.5" customHeight="1">
      <c r="A342" s="510"/>
      <c r="B342" s="34"/>
      <c r="C342" s="34"/>
      <c r="D342" s="34"/>
      <c r="E342" s="34"/>
      <c r="F342" s="30"/>
      <c r="G342" s="36"/>
      <c r="H342" s="118"/>
      <c r="I342" s="34"/>
      <c r="J342" s="34"/>
      <c r="K342" s="34"/>
    </row>
    <row r="343" spans="1:11" s="549" customFormat="1" ht="13.5" customHeight="1">
      <c r="A343" s="510"/>
      <c r="B343" s="34"/>
      <c r="C343" s="34"/>
      <c r="D343" s="34"/>
      <c r="E343" s="34"/>
      <c r="F343" s="30"/>
      <c r="G343" s="36"/>
      <c r="H343" s="118"/>
      <c r="I343" s="34"/>
      <c r="J343" s="34"/>
      <c r="K343" s="34"/>
    </row>
    <row r="344" spans="1:11" s="549" customFormat="1" ht="13.5" customHeight="1">
      <c r="A344" s="510"/>
      <c r="B344" s="34"/>
      <c r="C344" s="34"/>
      <c r="D344" s="34"/>
      <c r="E344" s="34"/>
      <c r="F344" s="30"/>
      <c r="G344" s="36"/>
      <c r="H344" s="118"/>
      <c r="I344" s="34"/>
      <c r="J344" s="34"/>
      <c r="K344" s="34"/>
    </row>
    <row r="345" spans="1:11" s="549" customFormat="1" ht="13.5" customHeight="1">
      <c r="A345" s="510"/>
      <c r="B345" s="34"/>
      <c r="C345" s="34"/>
      <c r="D345" s="34"/>
      <c r="E345" s="34"/>
      <c r="F345" s="30"/>
      <c r="G345" s="36"/>
      <c r="H345" s="118"/>
      <c r="I345" s="34"/>
      <c r="J345" s="34"/>
      <c r="K345" s="34"/>
    </row>
    <row r="346" spans="1:11" s="549" customFormat="1" ht="13.5" customHeight="1">
      <c r="A346" s="510"/>
      <c r="B346" s="34"/>
      <c r="C346" s="34"/>
      <c r="D346" s="34"/>
      <c r="E346" s="34"/>
      <c r="F346" s="30"/>
      <c r="G346" s="36"/>
      <c r="H346" s="118"/>
      <c r="I346" s="34"/>
      <c r="J346" s="34"/>
      <c r="K346" s="34"/>
    </row>
    <row r="347" spans="1:11" s="549" customFormat="1" ht="13.5" customHeight="1">
      <c r="A347" s="510"/>
      <c r="B347" s="34"/>
      <c r="C347" s="34"/>
      <c r="D347" s="34"/>
      <c r="E347" s="34"/>
      <c r="F347" s="30"/>
      <c r="G347" s="36"/>
      <c r="H347" s="118"/>
      <c r="I347" s="34"/>
      <c r="J347" s="34"/>
      <c r="K347" s="34"/>
    </row>
    <row r="348" spans="1:11" s="549" customFormat="1" ht="13.5" customHeight="1">
      <c r="A348" s="510"/>
      <c r="B348" s="34"/>
      <c r="C348" s="34"/>
      <c r="D348" s="34"/>
      <c r="E348" s="34"/>
      <c r="F348" s="30"/>
      <c r="G348" s="36"/>
      <c r="H348" s="118"/>
      <c r="I348" s="34"/>
      <c r="J348" s="34"/>
      <c r="K348" s="34"/>
    </row>
    <row r="349" spans="1:11" s="549" customFormat="1" ht="13.5" customHeight="1">
      <c r="A349" s="510"/>
      <c r="B349" s="34"/>
      <c r="C349" s="34"/>
      <c r="D349" s="34"/>
      <c r="E349" s="34"/>
      <c r="F349" s="30"/>
      <c r="G349" s="36"/>
      <c r="H349" s="118"/>
      <c r="I349" s="34"/>
      <c r="J349" s="34"/>
      <c r="K349" s="34"/>
    </row>
    <row r="350" spans="1:11" s="549" customFormat="1" ht="13.5" customHeight="1">
      <c r="A350" s="510"/>
      <c r="B350" s="34"/>
      <c r="C350" s="34"/>
      <c r="D350" s="34"/>
      <c r="E350" s="34"/>
      <c r="F350" s="30"/>
      <c r="G350" s="36"/>
      <c r="H350" s="118"/>
      <c r="I350" s="34"/>
      <c r="J350" s="34"/>
      <c r="K350" s="34"/>
    </row>
    <row r="351" spans="1:11" s="549" customFormat="1" ht="13.5" customHeight="1">
      <c r="A351" s="510"/>
      <c r="B351" s="34"/>
      <c r="C351" s="34"/>
      <c r="D351" s="34"/>
      <c r="E351" s="34"/>
      <c r="F351" s="30"/>
      <c r="G351" s="36"/>
      <c r="H351" s="118"/>
      <c r="I351" s="34"/>
      <c r="J351" s="34"/>
      <c r="K351" s="34"/>
    </row>
    <row r="352" spans="1:11" s="549" customFormat="1" ht="13.5" customHeight="1">
      <c r="A352" s="510"/>
      <c r="B352" s="34"/>
      <c r="C352" s="34"/>
      <c r="D352" s="34"/>
      <c r="E352" s="34"/>
      <c r="F352" s="30"/>
      <c r="G352" s="36"/>
      <c r="H352" s="118"/>
      <c r="I352" s="34"/>
      <c r="J352" s="34"/>
      <c r="K352" s="34"/>
    </row>
    <row r="353" spans="1:11" s="549" customFormat="1" ht="13.5" customHeight="1">
      <c r="A353" s="510"/>
      <c r="B353" s="34"/>
      <c r="C353" s="34"/>
      <c r="D353" s="34"/>
      <c r="E353" s="34"/>
      <c r="F353" s="30"/>
      <c r="G353" s="36"/>
      <c r="H353" s="118"/>
      <c r="I353" s="34"/>
      <c r="J353" s="34"/>
      <c r="K353" s="34"/>
    </row>
    <row r="354" spans="1:11" s="549" customFormat="1" ht="13.5" customHeight="1">
      <c r="A354" s="510"/>
      <c r="B354" s="34"/>
      <c r="C354" s="34"/>
      <c r="D354" s="34"/>
      <c r="E354" s="34"/>
      <c r="F354" s="30"/>
      <c r="G354" s="36"/>
      <c r="H354" s="118"/>
      <c r="I354" s="34"/>
      <c r="J354" s="34"/>
      <c r="K354" s="34"/>
    </row>
    <row r="355" spans="1:11" s="549" customFormat="1" ht="13.5" customHeight="1">
      <c r="A355" s="510"/>
      <c r="B355" s="34"/>
      <c r="C355" s="34"/>
      <c r="D355" s="34"/>
      <c r="E355" s="34"/>
      <c r="F355" s="30"/>
      <c r="G355" s="36"/>
      <c r="H355" s="118"/>
      <c r="I355" s="34"/>
      <c r="J355" s="34"/>
      <c r="K355" s="34"/>
    </row>
    <row r="356" spans="1:11" s="549" customFormat="1" ht="13.5" customHeight="1">
      <c r="A356" s="510"/>
      <c r="B356" s="34"/>
      <c r="C356" s="34"/>
      <c r="D356" s="34"/>
      <c r="E356" s="34"/>
      <c r="F356" s="30"/>
      <c r="G356" s="36"/>
      <c r="H356" s="118"/>
      <c r="I356" s="34"/>
      <c r="J356" s="34"/>
      <c r="K356" s="34"/>
    </row>
    <row r="357" spans="1:11" s="549" customFormat="1" ht="13.5" customHeight="1">
      <c r="A357" s="510"/>
      <c r="B357" s="34"/>
      <c r="C357" s="34"/>
      <c r="D357" s="34"/>
      <c r="E357" s="34"/>
      <c r="F357" s="30"/>
      <c r="G357" s="36"/>
      <c r="H357" s="118"/>
      <c r="I357" s="34"/>
      <c r="J357" s="34"/>
      <c r="K357" s="34"/>
    </row>
    <row r="358" spans="1:11" s="549" customFormat="1" ht="13.5" customHeight="1">
      <c r="A358" s="510"/>
      <c r="B358" s="34"/>
      <c r="C358" s="34"/>
      <c r="D358" s="34"/>
      <c r="E358" s="34"/>
      <c r="F358" s="30"/>
      <c r="G358" s="36"/>
      <c r="H358" s="118"/>
      <c r="I358" s="34"/>
      <c r="J358" s="34"/>
      <c r="K358" s="34"/>
    </row>
    <row r="359" spans="1:11" s="549" customFormat="1" ht="13.5" customHeight="1">
      <c r="A359" s="510"/>
      <c r="B359" s="34"/>
      <c r="C359" s="34"/>
      <c r="D359" s="34"/>
      <c r="E359" s="34"/>
      <c r="F359" s="30"/>
      <c r="G359" s="36"/>
      <c r="H359" s="118"/>
      <c r="I359" s="34"/>
      <c r="J359" s="34"/>
      <c r="K359" s="34"/>
    </row>
    <row r="360" spans="1:11" s="549" customFormat="1" ht="13.5" customHeight="1">
      <c r="A360" s="510"/>
      <c r="B360" s="34"/>
      <c r="C360" s="34"/>
      <c r="D360" s="34"/>
      <c r="E360" s="34"/>
      <c r="F360" s="30"/>
      <c r="G360" s="36"/>
      <c r="H360" s="118"/>
      <c r="I360" s="34"/>
      <c r="J360" s="34"/>
      <c r="K360" s="34"/>
    </row>
    <row r="361" spans="1:11" s="549" customFormat="1" ht="13.5" customHeight="1">
      <c r="A361" s="510"/>
      <c r="B361" s="34"/>
      <c r="C361" s="34"/>
      <c r="D361" s="34"/>
      <c r="E361" s="34"/>
      <c r="F361" s="30"/>
      <c r="G361" s="36"/>
      <c r="H361" s="118"/>
      <c r="I361" s="34"/>
      <c r="J361" s="34"/>
      <c r="K361" s="34"/>
    </row>
    <row r="362" spans="1:11" s="549" customFormat="1" ht="13.5" customHeight="1">
      <c r="A362" s="510"/>
      <c r="B362" s="34"/>
      <c r="C362" s="34"/>
      <c r="D362" s="34"/>
      <c r="E362" s="34"/>
      <c r="F362" s="30"/>
      <c r="G362" s="36"/>
      <c r="H362" s="118"/>
      <c r="I362" s="34"/>
      <c r="J362" s="34"/>
      <c r="K362" s="34"/>
    </row>
    <row r="363" spans="1:11" s="549" customFormat="1" ht="13.5" customHeight="1">
      <c r="A363" s="510"/>
      <c r="B363" s="34"/>
      <c r="C363" s="34"/>
      <c r="D363" s="34"/>
      <c r="E363" s="34"/>
      <c r="F363" s="30"/>
      <c r="G363" s="36"/>
      <c r="H363" s="118"/>
      <c r="I363" s="34"/>
      <c r="J363" s="34"/>
      <c r="K363" s="34"/>
    </row>
    <row r="364" spans="1:11" s="549" customFormat="1" ht="13.5" customHeight="1">
      <c r="A364" s="510"/>
      <c r="B364" s="34"/>
      <c r="C364" s="34"/>
      <c r="D364" s="34"/>
      <c r="E364" s="34"/>
      <c r="F364" s="30"/>
      <c r="G364" s="36"/>
      <c r="H364" s="118"/>
      <c r="I364" s="34"/>
      <c r="J364" s="34"/>
      <c r="K364" s="34"/>
    </row>
    <row r="365" spans="1:11" s="549" customFormat="1" ht="13.5" customHeight="1">
      <c r="A365" s="510"/>
      <c r="B365" s="34"/>
      <c r="C365" s="34"/>
      <c r="D365" s="34"/>
      <c r="E365" s="34"/>
      <c r="F365" s="30"/>
      <c r="G365" s="36"/>
      <c r="H365" s="118"/>
      <c r="I365" s="34"/>
      <c r="J365" s="34"/>
      <c r="K365" s="34"/>
    </row>
    <row r="366" spans="1:11" s="549" customFormat="1" ht="13.5" customHeight="1">
      <c r="A366" s="510"/>
      <c r="B366" s="34"/>
      <c r="C366" s="34"/>
      <c r="D366" s="34"/>
      <c r="E366" s="34"/>
      <c r="F366" s="30"/>
      <c r="G366" s="36"/>
      <c r="H366" s="118"/>
      <c r="I366" s="34"/>
      <c r="J366" s="34"/>
      <c r="K366" s="34"/>
    </row>
    <row r="367" spans="1:11" s="549" customFormat="1" ht="13.5" customHeight="1">
      <c r="A367" s="510"/>
      <c r="B367" s="34"/>
      <c r="C367" s="34"/>
      <c r="D367" s="34"/>
      <c r="E367" s="34"/>
      <c r="F367" s="30"/>
      <c r="G367" s="36"/>
      <c r="H367" s="118"/>
      <c r="I367" s="34"/>
      <c r="J367" s="34"/>
      <c r="K367" s="34"/>
    </row>
    <row r="368" spans="1:11" s="549" customFormat="1" ht="13.5" customHeight="1">
      <c r="A368" s="510"/>
      <c r="B368" s="34"/>
      <c r="C368" s="34"/>
      <c r="D368" s="34"/>
      <c r="E368" s="34"/>
      <c r="F368" s="30"/>
      <c r="G368" s="36"/>
      <c r="H368" s="118"/>
      <c r="I368" s="34"/>
      <c r="J368" s="34"/>
      <c r="K368" s="34"/>
    </row>
    <row r="369" spans="1:11" s="549" customFormat="1" ht="13.5" customHeight="1">
      <c r="A369" s="510"/>
      <c r="B369" s="34"/>
      <c r="C369" s="34"/>
      <c r="D369" s="34"/>
      <c r="E369" s="34"/>
      <c r="F369" s="30"/>
      <c r="G369" s="36"/>
      <c r="H369" s="118"/>
      <c r="I369" s="34"/>
      <c r="J369" s="34"/>
      <c r="K369" s="34"/>
    </row>
    <row r="370" spans="1:11" s="549" customFormat="1" ht="13.5" customHeight="1">
      <c r="A370" s="510"/>
      <c r="B370" s="34"/>
      <c r="C370" s="34"/>
      <c r="D370" s="34"/>
      <c r="E370" s="34"/>
      <c r="F370" s="30"/>
      <c r="G370" s="36"/>
      <c r="H370" s="118"/>
      <c r="I370" s="34"/>
      <c r="J370" s="34"/>
      <c r="K370" s="34"/>
    </row>
    <row r="371" spans="1:11" s="549" customFormat="1" ht="13.5" customHeight="1">
      <c r="A371" s="510"/>
      <c r="B371" s="34"/>
      <c r="C371" s="34"/>
      <c r="D371" s="34"/>
      <c r="E371" s="34"/>
      <c r="F371" s="30"/>
      <c r="G371" s="36"/>
      <c r="H371" s="118"/>
      <c r="I371" s="34"/>
      <c r="J371" s="34"/>
      <c r="K371" s="34"/>
    </row>
    <row r="372" spans="1:11" s="549" customFormat="1" ht="13.5" customHeight="1">
      <c r="A372" s="510"/>
      <c r="B372" s="34"/>
      <c r="C372" s="34"/>
      <c r="D372" s="34"/>
      <c r="E372" s="34"/>
      <c r="F372" s="30"/>
      <c r="G372" s="36"/>
      <c r="H372" s="118"/>
      <c r="I372" s="34"/>
      <c r="J372" s="34"/>
      <c r="K372" s="34"/>
    </row>
  </sheetData>
  <mergeCells count="4">
    <mergeCell ref="A5:D5"/>
    <mergeCell ref="E5:F6"/>
    <mergeCell ref="G5:G6"/>
    <mergeCell ref="H5:H6"/>
  </mergeCells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5CD1F-792E-473E-A8C1-FA0C48686AE5}">
  <sheetPr codeName="Hárok5">
    <tabColor theme="0"/>
  </sheetPr>
  <dimension ref="A1:K315"/>
  <sheetViews>
    <sheetView zoomScaleNormal="100" workbookViewId="0">
      <pane ySplit="1" topLeftCell="A2" activePane="bottomLeft" state="frozen"/>
      <selection pane="bottomLeft" activeCell="C12" sqref="C12"/>
    </sheetView>
  </sheetViews>
  <sheetFormatPr defaultRowHeight="13.5" customHeight="1"/>
  <cols>
    <col min="1" max="1" width="11.140625" style="36" customWidth="1"/>
    <col min="2" max="2" width="9.42578125" style="36" customWidth="1"/>
    <col min="3" max="3" width="43.42578125" style="474" customWidth="1"/>
    <col min="4" max="4" width="10.7109375" style="593" customWidth="1"/>
    <col min="5" max="5" width="9.7109375" style="221" customWidth="1"/>
    <col min="6" max="6" width="16.28515625" style="607" bestFit="1" customWidth="1"/>
    <col min="7" max="7" width="51" style="34" customWidth="1"/>
    <col min="8" max="8" width="4.7109375" style="36" customWidth="1"/>
    <col min="9" max="9" width="10.7109375" style="550" customWidth="1"/>
    <col min="10" max="10" width="13.85546875" style="553" customWidth="1"/>
    <col min="11" max="11" width="13.140625" style="553" customWidth="1"/>
    <col min="12" max="237" width="8.85546875" style="34"/>
    <col min="238" max="238" width="3.140625" style="34" customWidth="1"/>
    <col min="239" max="239" width="10.7109375" style="34" customWidth="1"/>
    <col min="240" max="240" width="9.7109375" style="34" customWidth="1"/>
    <col min="241" max="241" width="11.7109375" style="34" customWidth="1"/>
    <col min="242" max="242" width="51" style="34" customWidth="1"/>
    <col min="243" max="243" width="9.42578125" style="34" customWidth="1"/>
    <col min="244" max="244" width="4.7109375" style="34" customWidth="1"/>
    <col min="245" max="247" width="10.7109375" style="34" customWidth="1"/>
    <col min="248" max="248" width="13.5703125" style="34" customWidth="1"/>
    <col min="249" max="493" width="8.85546875" style="34"/>
    <col min="494" max="494" width="3.140625" style="34" customWidth="1"/>
    <col min="495" max="495" width="10.7109375" style="34" customWidth="1"/>
    <col min="496" max="496" width="9.7109375" style="34" customWidth="1"/>
    <col min="497" max="497" width="11.7109375" style="34" customWidth="1"/>
    <col min="498" max="498" width="51" style="34" customWidth="1"/>
    <col min="499" max="499" width="9.42578125" style="34" customWidth="1"/>
    <col min="500" max="500" width="4.7109375" style="34" customWidth="1"/>
    <col min="501" max="503" width="10.7109375" style="34" customWidth="1"/>
    <col min="504" max="504" width="13.5703125" style="34" customWidth="1"/>
    <col min="505" max="749" width="8.85546875" style="34"/>
    <col min="750" max="750" width="3.140625" style="34" customWidth="1"/>
    <col min="751" max="751" width="10.7109375" style="34" customWidth="1"/>
    <col min="752" max="752" width="9.7109375" style="34" customWidth="1"/>
    <col min="753" max="753" width="11.7109375" style="34" customWidth="1"/>
    <col min="754" max="754" width="51" style="34" customWidth="1"/>
    <col min="755" max="755" width="9.42578125" style="34" customWidth="1"/>
    <col min="756" max="756" width="4.7109375" style="34" customWidth="1"/>
    <col min="757" max="759" width="10.7109375" style="34" customWidth="1"/>
    <col min="760" max="760" width="13.5703125" style="34" customWidth="1"/>
    <col min="761" max="1005" width="8.85546875" style="34"/>
    <col min="1006" max="1006" width="3.140625" style="34" customWidth="1"/>
    <col min="1007" max="1007" width="10.7109375" style="34" customWidth="1"/>
    <col min="1008" max="1008" width="9.7109375" style="34" customWidth="1"/>
    <col min="1009" max="1009" width="11.7109375" style="34" customWidth="1"/>
    <col min="1010" max="1010" width="51" style="34" customWidth="1"/>
    <col min="1011" max="1011" width="9.42578125" style="34" customWidth="1"/>
    <col min="1012" max="1012" width="4.7109375" style="34" customWidth="1"/>
    <col min="1013" max="1015" width="10.7109375" style="34" customWidth="1"/>
    <col min="1016" max="1016" width="13.5703125" style="34" customWidth="1"/>
    <col min="1017" max="1261" width="8.85546875" style="34"/>
    <col min="1262" max="1262" width="3.140625" style="34" customWidth="1"/>
    <col min="1263" max="1263" width="10.7109375" style="34" customWidth="1"/>
    <col min="1264" max="1264" width="9.7109375" style="34" customWidth="1"/>
    <col min="1265" max="1265" width="11.7109375" style="34" customWidth="1"/>
    <col min="1266" max="1266" width="51" style="34" customWidth="1"/>
    <col min="1267" max="1267" width="9.42578125" style="34" customWidth="1"/>
    <col min="1268" max="1268" width="4.7109375" style="34" customWidth="1"/>
    <col min="1269" max="1271" width="10.7109375" style="34" customWidth="1"/>
    <col min="1272" max="1272" width="13.5703125" style="34" customWidth="1"/>
    <col min="1273" max="1517" width="8.85546875" style="34"/>
    <col min="1518" max="1518" width="3.140625" style="34" customWidth="1"/>
    <col min="1519" max="1519" width="10.7109375" style="34" customWidth="1"/>
    <col min="1520" max="1520" width="9.7109375" style="34" customWidth="1"/>
    <col min="1521" max="1521" width="11.7109375" style="34" customWidth="1"/>
    <col min="1522" max="1522" width="51" style="34" customWidth="1"/>
    <col min="1523" max="1523" width="9.42578125" style="34" customWidth="1"/>
    <col min="1524" max="1524" width="4.7109375" style="34" customWidth="1"/>
    <col min="1525" max="1527" width="10.7109375" style="34" customWidth="1"/>
    <col min="1528" max="1528" width="13.5703125" style="34" customWidth="1"/>
    <col min="1529" max="1773" width="8.85546875" style="34"/>
    <col min="1774" max="1774" width="3.140625" style="34" customWidth="1"/>
    <col min="1775" max="1775" width="10.7109375" style="34" customWidth="1"/>
    <col min="1776" max="1776" width="9.7109375" style="34" customWidth="1"/>
    <col min="1777" max="1777" width="11.7109375" style="34" customWidth="1"/>
    <col min="1778" max="1778" width="51" style="34" customWidth="1"/>
    <col min="1779" max="1779" width="9.42578125" style="34" customWidth="1"/>
    <col min="1780" max="1780" width="4.7109375" style="34" customWidth="1"/>
    <col min="1781" max="1783" width="10.7109375" style="34" customWidth="1"/>
    <col min="1784" max="1784" width="13.5703125" style="34" customWidth="1"/>
    <col min="1785" max="2029" width="8.85546875" style="34"/>
    <col min="2030" max="2030" width="3.140625" style="34" customWidth="1"/>
    <col min="2031" max="2031" width="10.7109375" style="34" customWidth="1"/>
    <col min="2032" max="2032" width="9.7109375" style="34" customWidth="1"/>
    <col min="2033" max="2033" width="11.7109375" style="34" customWidth="1"/>
    <col min="2034" max="2034" width="51" style="34" customWidth="1"/>
    <col min="2035" max="2035" width="9.42578125" style="34" customWidth="1"/>
    <col min="2036" max="2036" width="4.7109375" style="34" customWidth="1"/>
    <col min="2037" max="2039" width="10.7109375" style="34" customWidth="1"/>
    <col min="2040" max="2040" width="13.5703125" style="34" customWidth="1"/>
    <col min="2041" max="2285" width="8.85546875" style="34"/>
    <col min="2286" max="2286" width="3.140625" style="34" customWidth="1"/>
    <col min="2287" max="2287" width="10.7109375" style="34" customWidth="1"/>
    <col min="2288" max="2288" width="9.7109375" style="34" customWidth="1"/>
    <col min="2289" max="2289" width="11.7109375" style="34" customWidth="1"/>
    <col min="2290" max="2290" width="51" style="34" customWidth="1"/>
    <col min="2291" max="2291" width="9.42578125" style="34" customWidth="1"/>
    <col min="2292" max="2292" width="4.7109375" style="34" customWidth="1"/>
    <col min="2293" max="2295" width="10.7109375" style="34" customWidth="1"/>
    <col min="2296" max="2296" width="13.5703125" style="34" customWidth="1"/>
    <col min="2297" max="2541" width="8.85546875" style="34"/>
    <col min="2542" max="2542" width="3.140625" style="34" customWidth="1"/>
    <col min="2543" max="2543" width="10.7109375" style="34" customWidth="1"/>
    <col min="2544" max="2544" width="9.7109375" style="34" customWidth="1"/>
    <col min="2545" max="2545" width="11.7109375" style="34" customWidth="1"/>
    <col min="2546" max="2546" width="51" style="34" customWidth="1"/>
    <col min="2547" max="2547" width="9.42578125" style="34" customWidth="1"/>
    <col min="2548" max="2548" width="4.7109375" style="34" customWidth="1"/>
    <col min="2549" max="2551" width="10.7109375" style="34" customWidth="1"/>
    <col min="2552" max="2552" width="13.5703125" style="34" customWidth="1"/>
    <col min="2553" max="2797" width="8.85546875" style="34"/>
    <col min="2798" max="2798" width="3.140625" style="34" customWidth="1"/>
    <col min="2799" max="2799" width="10.7109375" style="34" customWidth="1"/>
    <col min="2800" max="2800" width="9.7109375" style="34" customWidth="1"/>
    <col min="2801" max="2801" width="11.7109375" style="34" customWidth="1"/>
    <col min="2802" max="2802" width="51" style="34" customWidth="1"/>
    <col min="2803" max="2803" width="9.42578125" style="34" customWidth="1"/>
    <col min="2804" max="2804" width="4.7109375" style="34" customWidth="1"/>
    <col min="2805" max="2807" width="10.7109375" style="34" customWidth="1"/>
    <col min="2808" max="2808" width="13.5703125" style="34" customWidth="1"/>
    <col min="2809" max="3053" width="8.85546875" style="34"/>
    <col min="3054" max="3054" width="3.140625" style="34" customWidth="1"/>
    <col min="3055" max="3055" width="10.7109375" style="34" customWidth="1"/>
    <col min="3056" max="3056" width="9.7109375" style="34" customWidth="1"/>
    <col min="3057" max="3057" width="11.7109375" style="34" customWidth="1"/>
    <col min="3058" max="3058" width="51" style="34" customWidth="1"/>
    <col min="3059" max="3059" width="9.42578125" style="34" customWidth="1"/>
    <col min="3060" max="3060" width="4.7109375" style="34" customWidth="1"/>
    <col min="3061" max="3063" width="10.7109375" style="34" customWidth="1"/>
    <col min="3064" max="3064" width="13.5703125" style="34" customWidth="1"/>
    <col min="3065" max="3309" width="8.85546875" style="34"/>
    <col min="3310" max="3310" width="3.140625" style="34" customWidth="1"/>
    <col min="3311" max="3311" width="10.7109375" style="34" customWidth="1"/>
    <col min="3312" max="3312" width="9.7109375" style="34" customWidth="1"/>
    <col min="3313" max="3313" width="11.7109375" style="34" customWidth="1"/>
    <col min="3314" max="3314" width="51" style="34" customWidth="1"/>
    <col min="3315" max="3315" width="9.42578125" style="34" customWidth="1"/>
    <col min="3316" max="3316" width="4.7109375" style="34" customWidth="1"/>
    <col min="3317" max="3319" width="10.7109375" style="34" customWidth="1"/>
    <col min="3320" max="3320" width="13.5703125" style="34" customWidth="1"/>
    <col min="3321" max="3565" width="8.85546875" style="34"/>
    <col min="3566" max="3566" width="3.140625" style="34" customWidth="1"/>
    <col min="3567" max="3567" width="10.7109375" style="34" customWidth="1"/>
    <col min="3568" max="3568" width="9.7109375" style="34" customWidth="1"/>
    <col min="3569" max="3569" width="11.7109375" style="34" customWidth="1"/>
    <col min="3570" max="3570" width="51" style="34" customWidth="1"/>
    <col min="3571" max="3571" width="9.42578125" style="34" customWidth="1"/>
    <col min="3572" max="3572" width="4.7109375" style="34" customWidth="1"/>
    <col min="3573" max="3575" width="10.7109375" style="34" customWidth="1"/>
    <col min="3576" max="3576" width="13.5703125" style="34" customWidth="1"/>
    <col min="3577" max="3821" width="8.85546875" style="34"/>
    <col min="3822" max="3822" width="3.140625" style="34" customWidth="1"/>
    <col min="3823" max="3823" width="10.7109375" style="34" customWidth="1"/>
    <col min="3824" max="3824" width="9.7109375" style="34" customWidth="1"/>
    <col min="3825" max="3825" width="11.7109375" style="34" customWidth="1"/>
    <col min="3826" max="3826" width="51" style="34" customWidth="1"/>
    <col min="3827" max="3827" width="9.42578125" style="34" customWidth="1"/>
    <col min="3828" max="3828" width="4.7109375" style="34" customWidth="1"/>
    <col min="3829" max="3831" width="10.7109375" style="34" customWidth="1"/>
    <col min="3832" max="3832" width="13.5703125" style="34" customWidth="1"/>
    <col min="3833" max="4077" width="8.85546875" style="34"/>
    <col min="4078" max="4078" width="3.140625" style="34" customWidth="1"/>
    <col min="4079" max="4079" width="10.7109375" style="34" customWidth="1"/>
    <col min="4080" max="4080" width="9.7109375" style="34" customWidth="1"/>
    <col min="4081" max="4081" width="11.7109375" style="34" customWidth="1"/>
    <col min="4082" max="4082" width="51" style="34" customWidth="1"/>
    <col min="4083" max="4083" width="9.42578125" style="34" customWidth="1"/>
    <col min="4084" max="4084" width="4.7109375" style="34" customWidth="1"/>
    <col min="4085" max="4087" width="10.7109375" style="34" customWidth="1"/>
    <col min="4088" max="4088" width="13.5703125" style="34" customWidth="1"/>
    <col min="4089" max="4333" width="8.85546875" style="34"/>
    <col min="4334" max="4334" width="3.140625" style="34" customWidth="1"/>
    <col min="4335" max="4335" width="10.7109375" style="34" customWidth="1"/>
    <col min="4336" max="4336" width="9.7109375" style="34" customWidth="1"/>
    <col min="4337" max="4337" width="11.7109375" style="34" customWidth="1"/>
    <col min="4338" max="4338" width="51" style="34" customWidth="1"/>
    <col min="4339" max="4339" width="9.42578125" style="34" customWidth="1"/>
    <col min="4340" max="4340" width="4.7109375" style="34" customWidth="1"/>
    <col min="4341" max="4343" width="10.7109375" style="34" customWidth="1"/>
    <col min="4344" max="4344" width="13.5703125" style="34" customWidth="1"/>
    <col min="4345" max="4589" width="8.85546875" style="34"/>
    <col min="4590" max="4590" width="3.140625" style="34" customWidth="1"/>
    <col min="4591" max="4591" width="10.7109375" style="34" customWidth="1"/>
    <col min="4592" max="4592" width="9.7109375" style="34" customWidth="1"/>
    <col min="4593" max="4593" width="11.7109375" style="34" customWidth="1"/>
    <col min="4594" max="4594" width="51" style="34" customWidth="1"/>
    <col min="4595" max="4595" width="9.42578125" style="34" customWidth="1"/>
    <col min="4596" max="4596" width="4.7109375" style="34" customWidth="1"/>
    <col min="4597" max="4599" width="10.7109375" style="34" customWidth="1"/>
    <col min="4600" max="4600" width="13.5703125" style="34" customWidth="1"/>
    <col min="4601" max="4845" width="8.85546875" style="34"/>
    <col min="4846" max="4846" width="3.140625" style="34" customWidth="1"/>
    <col min="4847" max="4847" width="10.7109375" style="34" customWidth="1"/>
    <col min="4848" max="4848" width="9.7109375" style="34" customWidth="1"/>
    <col min="4849" max="4849" width="11.7109375" style="34" customWidth="1"/>
    <col min="4850" max="4850" width="51" style="34" customWidth="1"/>
    <col min="4851" max="4851" width="9.42578125" style="34" customWidth="1"/>
    <col min="4852" max="4852" width="4.7109375" style="34" customWidth="1"/>
    <col min="4853" max="4855" width="10.7109375" style="34" customWidth="1"/>
    <col min="4856" max="4856" width="13.5703125" style="34" customWidth="1"/>
    <col min="4857" max="5101" width="8.85546875" style="34"/>
    <col min="5102" max="5102" width="3.140625" style="34" customWidth="1"/>
    <col min="5103" max="5103" width="10.7109375" style="34" customWidth="1"/>
    <col min="5104" max="5104" width="9.7109375" style="34" customWidth="1"/>
    <col min="5105" max="5105" width="11.7109375" style="34" customWidth="1"/>
    <col min="5106" max="5106" width="51" style="34" customWidth="1"/>
    <col min="5107" max="5107" width="9.42578125" style="34" customWidth="1"/>
    <col min="5108" max="5108" width="4.7109375" style="34" customWidth="1"/>
    <col min="5109" max="5111" width="10.7109375" style="34" customWidth="1"/>
    <col min="5112" max="5112" width="13.5703125" style="34" customWidth="1"/>
    <col min="5113" max="5357" width="8.85546875" style="34"/>
    <col min="5358" max="5358" width="3.140625" style="34" customWidth="1"/>
    <col min="5359" max="5359" width="10.7109375" style="34" customWidth="1"/>
    <col min="5360" max="5360" width="9.7109375" style="34" customWidth="1"/>
    <col min="5361" max="5361" width="11.7109375" style="34" customWidth="1"/>
    <col min="5362" max="5362" width="51" style="34" customWidth="1"/>
    <col min="5363" max="5363" width="9.42578125" style="34" customWidth="1"/>
    <col min="5364" max="5364" width="4.7109375" style="34" customWidth="1"/>
    <col min="5365" max="5367" width="10.7109375" style="34" customWidth="1"/>
    <col min="5368" max="5368" width="13.5703125" style="34" customWidth="1"/>
    <col min="5369" max="5613" width="8.85546875" style="34"/>
    <col min="5614" max="5614" width="3.140625" style="34" customWidth="1"/>
    <col min="5615" max="5615" width="10.7109375" style="34" customWidth="1"/>
    <col min="5616" max="5616" width="9.7109375" style="34" customWidth="1"/>
    <col min="5617" max="5617" width="11.7109375" style="34" customWidth="1"/>
    <col min="5618" max="5618" width="51" style="34" customWidth="1"/>
    <col min="5619" max="5619" width="9.42578125" style="34" customWidth="1"/>
    <col min="5620" max="5620" width="4.7109375" style="34" customWidth="1"/>
    <col min="5621" max="5623" width="10.7109375" style="34" customWidth="1"/>
    <col min="5624" max="5624" width="13.5703125" style="34" customWidth="1"/>
    <col min="5625" max="5869" width="8.85546875" style="34"/>
    <col min="5870" max="5870" width="3.140625" style="34" customWidth="1"/>
    <col min="5871" max="5871" width="10.7109375" style="34" customWidth="1"/>
    <col min="5872" max="5872" width="9.7109375" style="34" customWidth="1"/>
    <col min="5873" max="5873" width="11.7109375" style="34" customWidth="1"/>
    <col min="5874" max="5874" width="51" style="34" customWidth="1"/>
    <col min="5875" max="5875" width="9.42578125" style="34" customWidth="1"/>
    <col min="5876" max="5876" width="4.7109375" style="34" customWidth="1"/>
    <col min="5877" max="5879" width="10.7109375" style="34" customWidth="1"/>
    <col min="5880" max="5880" width="13.5703125" style="34" customWidth="1"/>
    <col min="5881" max="6125" width="8.85546875" style="34"/>
    <col min="6126" max="6126" width="3.140625" style="34" customWidth="1"/>
    <col min="6127" max="6127" width="10.7109375" style="34" customWidth="1"/>
    <col min="6128" max="6128" width="9.7109375" style="34" customWidth="1"/>
    <col min="6129" max="6129" width="11.7109375" style="34" customWidth="1"/>
    <col min="6130" max="6130" width="51" style="34" customWidth="1"/>
    <col min="6131" max="6131" width="9.42578125" style="34" customWidth="1"/>
    <col min="6132" max="6132" width="4.7109375" style="34" customWidth="1"/>
    <col min="6133" max="6135" width="10.7109375" style="34" customWidth="1"/>
    <col min="6136" max="6136" width="13.5703125" style="34" customWidth="1"/>
    <col min="6137" max="6381" width="8.85546875" style="34"/>
    <col min="6382" max="6382" width="3.140625" style="34" customWidth="1"/>
    <col min="6383" max="6383" width="10.7109375" style="34" customWidth="1"/>
    <col min="6384" max="6384" width="9.7109375" style="34" customWidth="1"/>
    <col min="6385" max="6385" width="11.7109375" style="34" customWidth="1"/>
    <col min="6386" max="6386" width="51" style="34" customWidth="1"/>
    <col min="6387" max="6387" width="9.42578125" style="34" customWidth="1"/>
    <col min="6388" max="6388" width="4.7109375" style="34" customWidth="1"/>
    <col min="6389" max="6391" width="10.7109375" style="34" customWidth="1"/>
    <col min="6392" max="6392" width="13.5703125" style="34" customWidth="1"/>
    <col min="6393" max="6637" width="8.85546875" style="34"/>
    <col min="6638" max="6638" width="3.140625" style="34" customWidth="1"/>
    <col min="6639" max="6639" width="10.7109375" style="34" customWidth="1"/>
    <col min="6640" max="6640" width="9.7109375" style="34" customWidth="1"/>
    <col min="6641" max="6641" width="11.7109375" style="34" customWidth="1"/>
    <col min="6642" max="6642" width="51" style="34" customWidth="1"/>
    <col min="6643" max="6643" width="9.42578125" style="34" customWidth="1"/>
    <col min="6644" max="6644" width="4.7109375" style="34" customWidth="1"/>
    <col min="6645" max="6647" width="10.7109375" style="34" customWidth="1"/>
    <col min="6648" max="6648" width="13.5703125" style="34" customWidth="1"/>
    <col min="6649" max="6893" width="8.85546875" style="34"/>
    <col min="6894" max="6894" width="3.140625" style="34" customWidth="1"/>
    <col min="6895" max="6895" width="10.7109375" style="34" customWidth="1"/>
    <col min="6896" max="6896" width="9.7109375" style="34" customWidth="1"/>
    <col min="6897" max="6897" width="11.7109375" style="34" customWidth="1"/>
    <col min="6898" max="6898" width="51" style="34" customWidth="1"/>
    <col min="6899" max="6899" width="9.42578125" style="34" customWidth="1"/>
    <col min="6900" max="6900" width="4.7109375" style="34" customWidth="1"/>
    <col min="6901" max="6903" width="10.7109375" style="34" customWidth="1"/>
    <col min="6904" max="6904" width="13.5703125" style="34" customWidth="1"/>
    <col min="6905" max="7149" width="8.85546875" style="34"/>
    <col min="7150" max="7150" width="3.140625" style="34" customWidth="1"/>
    <col min="7151" max="7151" width="10.7109375" style="34" customWidth="1"/>
    <col min="7152" max="7152" width="9.7109375" style="34" customWidth="1"/>
    <col min="7153" max="7153" width="11.7109375" style="34" customWidth="1"/>
    <col min="7154" max="7154" width="51" style="34" customWidth="1"/>
    <col min="7155" max="7155" width="9.42578125" style="34" customWidth="1"/>
    <col min="7156" max="7156" width="4.7109375" style="34" customWidth="1"/>
    <col min="7157" max="7159" width="10.7109375" style="34" customWidth="1"/>
    <col min="7160" max="7160" width="13.5703125" style="34" customWidth="1"/>
    <col min="7161" max="7405" width="8.85546875" style="34"/>
    <col min="7406" max="7406" width="3.140625" style="34" customWidth="1"/>
    <col min="7407" max="7407" width="10.7109375" style="34" customWidth="1"/>
    <col min="7408" max="7408" width="9.7109375" style="34" customWidth="1"/>
    <col min="7409" max="7409" width="11.7109375" style="34" customWidth="1"/>
    <col min="7410" max="7410" width="51" style="34" customWidth="1"/>
    <col min="7411" max="7411" width="9.42578125" style="34" customWidth="1"/>
    <col min="7412" max="7412" width="4.7109375" style="34" customWidth="1"/>
    <col min="7413" max="7415" width="10.7109375" style="34" customWidth="1"/>
    <col min="7416" max="7416" width="13.5703125" style="34" customWidth="1"/>
    <col min="7417" max="7661" width="8.85546875" style="34"/>
    <col min="7662" max="7662" width="3.140625" style="34" customWidth="1"/>
    <col min="7663" max="7663" width="10.7109375" style="34" customWidth="1"/>
    <col min="7664" max="7664" width="9.7109375" style="34" customWidth="1"/>
    <col min="7665" max="7665" width="11.7109375" style="34" customWidth="1"/>
    <col min="7666" max="7666" width="51" style="34" customWidth="1"/>
    <col min="7667" max="7667" width="9.42578125" style="34" customWidth="1"/>
    <col min="7668" max="7668" width="4.7109375" style="34" customWidth="1"/>
    <col min="7669" max="7671" width="10.7109375" style="34" customWidth="1"/>
    <col min="7672" max="7672" width="13.5703125" style="34" customWidth="1"/>
    <col min="7673" max="7917" width="8.85546875" style="34"/>
    <col min="7918" max="7918" width="3.140625" style="34" customWidth="1"/>
    <col min="7919" max="7919" width="10.7109375" style="34" customWidth="1"/>
    <col min="7920" max="7920" width="9.7109375" style="34" customWidth="1"/>
    <col min="7921" max="7921" width="11.7109375" style="34" customWidth="1"/>
    <col min="7922" max="7922" width="51" style="34" customWidth="1"/>
    <col min="7923" max="7923" width="9.42578125" style="34" customWidth="1"/>
    <col min="7924" max="7924" width="4.7109375" style="34" customWidth="1"/>
    <col min="7925" max="7927" width="10.7109375" style="34" customWidth="1"/>
    <col min="7928" max="7928" width="13.5703125" style="34" customWidth="1"/>
    <col min="7929" max="8173" width="8.85546875" style="34"/>
    <col min="8174" max="8174" width="3.140625" style="34" customWidth="1"/>
    <col min="8175" max="8175" width="10.7109375" style="34" customWidth="1"/>
    <col min="8176" max="8176" width="9.7109375" style="34" customWidth="1"/>
    <col min="8177" max="8177" width="11.7109375" style="34" customWidth="1"/>
    <col min="8178" max="8178" width="51" style="34" customWidth="1"/>
    <col min="8179" max="8179" width="9.42578125" style="34" customWidth="1"/>
    <col min="8180" max="8180" width="4.7109375" style="34" customWidth="1"/>
    <col min="8181" max="8183" width="10.7109375" style="34" customWidth="1"/>
    <col min="8184" max="8184" width="13.5703125" style="34" customWidth="1"/>
    <col min="8185" max="8429" width="8.85546875" style="34"/>
    <col min="8430" max="8430" width="3.140625" style="34" customWidth="1"/>
    <col min="8431" max="8431" width="10.7109375" style="34" customWidth="1"/>
    <col min="8432" max="8432" width="9.7109375" style="34" customWidth="1"/>
    <col min="8433" max="8433" width="11.7109375" style="34" customWidth="1"/>
    <col min="8434" max="8434" width="51" style="34" customWidth="1"/>
    <col min="8435" max="8435" width="9.42578125" style="34" customWidth="1"/>
    <col min="8436" max="8436" width="4.7109375" style="34" customWidth="1"/>
    <col min="8437" max="8439" width="10.7109375" style="34" customWidth="1"/>
    <col min="8440" max="8440" width="13.5703125" style="34" customWidth="1"/>
    <col min="8441" max="8685" width="8.85546875" style="34"/>
    <col min="8686" max="8686" width="3.140625" style="34" customWidth="1"/>
    <col min="8687" max="8687" width="10.7109375" style="34" customWidth="1"/>
    <col min="8688" max="8688" width="9.7109375" style="34" customWidth="1"/>
    <col min="8689" max="8689" width="11.7109375" style="34" customWidth="1"/>
    <col min="8690" max="8690" width="51" style="34" customWidth="1"/>
    <col min="8691" max="8691" width="9.42578125" style="34" customWidth="1"/>
    <col min="8692" max="8692" width="4.7109375" style="34" customWidth="1"/>
    <col min="8693" max="8695" width="10.7109375" style="34" customWidth="1"/>
    <col min="8696" max="8696" width="13.5703125" style="34" customWidth="1"/>
    <col min="8697" max="8941" width="8.85546875" style="34"/>
    <col min="8942" max="8942" width="3.140625" style="34" customWidth="1"/>
    <col min="8943" max="8943" width="10.7109375" style="34" customWidth="1"/>
    <col min="8944" max="8944" width="9.7109375" style="34" customWidth="1"/>
    <col min="8945" max="8945" width="11.7109375" style="34" customWidth="1"/>
    <col min="8946" max="8946" width="51" style="34" customWidth="1"/>
    <col min="8947" max="8947" width="9.42578125" style="34" customWidth="1"/>
    <col min="8948" max="8948" width="4.7109375" style="34" customWidth="1"/>
    <col min="8949" max="8951" width="10.7109375" style="34" customWidth="1"/>
    <col min="8952" max="8952" width="13.5703125" style="34" customWidth="1"/>
    <col min="8953" max="9197" width="8.85546875" style="34"/>
    <col min="9198" max="9198" width="3.140625" style="34" customWidth="1"/>
    <col min="9199" max="9199" width="10.7109375" style="34" customWidth="1"/>
    <col min="9200" max="9200" width="9.7109375" style="34" customWidth="1"/>
    <col min="9201" max="9201" width="11.7109375" style="34" customWidth="1"/>
    <col min="9202" max="9202" width="51" style="34" customWidth="1"/>
    <col min="9203" max="9203" width="9.42578125" style="34" customWidth="1"/>
    <col min="9204" max="9204" width="4.7109375" style="34" customWidth="1"/>
    <col min="9205" max="9207" width="10.7109375" style="34" customWidth="1"/>
    <col min="9208" max="9208" width="13.5703125" style="34" customWidth="1"/>
    <col min="9209" max="9453" width="8.85546875" style="34"/>
    <col min="9454" max="9454" width="3.140625" style="34" customWidth="1"/>
    <col min="9455" max="9455" width="10.7109375" style="34" customWidth="1"/>
    <col min="9456" max="9456" width="9.7109375" style="34" customWidth="1"/>
    <col min="9457" max="9457" width="11.7109375" style="34" customWidth="1"/>
    <col min="9458" max="9458" width="51" style="34" customWidth="1"/>
    <col min="9459" max="9459" width="9.42578125" style="34" customWidth="1"/>
    <col min="9460" max="9460" width="4.7109375" style="34" customWidth="1"/>
    <col min="9461" max="9463" width="10.7109375" style="34" customWidth="1"/>
    <col min="9464" max="9464" width="13.5703125" style="34" customWidth="1"/>
    <col min="9465" max="9709" width="8.85546875" style="34"/>
    <col min="9710" max="9710" width="3.140625" style="34" customWidth="1"/>
    <col min="9711" max="9711" width="10.7109375" style="34" customWidth="1"/>
    <col min="9712" max="9712" width="9.7109375" style="34" customWidth="1"/>
    <col min="9713" max="9713" width="11.7109375" style="34" customWidth="1"/>
    <col min="9714" max="9714" width="51" style="34" customWidth="1"/>
    <col min="9715" max="9715" width="9.42578125" style="34" customWidth="1"/>
    <col min="9716" max="9716" width="4.7109375" style="34" customWidth="1"/>
    <col min="9717" max="9719" width="10.7109375" style="34" customWidth="1"/>
    <col min="9720" max="9720" width="13.5703125" style="34" customWidth="1"/>
    <col min="9721" max="9965" width="8.85546875" style="34"/>
    <col min="9966" max="9966" width="3.140625" style="34" customWidth="1"/>
    <col min="9967" max="9967" width="10.7109375" style="34" customWidth="1"/>
    <col min="9968" max="9968" width="9.7109375" style="34" customWidth="1"/>
    <col min="9969" max="9969" width="11.7109375" style="34" customWidth="1"/>
    <col min="9970" max="9970" width="51" style="34" customWidth="1"/>
    <col min="9971" max="9971" width="9.42578125" style="34" customWidth="1"/>
    <col min="9972" max="9972" width="4.7109375" style="34" customWidth="1"/>
    <col min="9973" max="9975" width="10.7109375" style="34" customWidth="1"/>
    <col min="9976" max="9976" width="13.5703125" style="34" customWidth="1"/>
    <col min="9977" max="10221" width="8.85546875" style="34"/>
    <col min="10222" max="10222" width="3.140625" style="34" customWidth="1"/>
    <col min="10223" max="10223" width="10.7109375" style="34" customWidth="1"/>
    <col min="10224" max="10224" width="9.7109375" style="34" customWidth="1"/>
    <col min="10225" max="10225" width="11.7109375" style="34" customWidth="1"/>
    <col min="10226" max="10226" width="51" style="34" customWidth="1"/>
    <col min="10227" max="10227" width="9.42578125" style="34" customWidth="1"/>
    <col min="10228" max="10228" width="4.7109375" style="34" customWidth="1"/>
    <col min="10229" max="10231" width="10.7109375" style="34" customWidth="1"/>
    <col min="10232" max="10232" width="13.5703125" style="34" customWidth="1"/>
    <col min="10233" max="10477" width="8.85546875" style="34"/>
    <col min="10478" max="10478" width="3.140625" style="34" customWidth="1"/>
    <col min="10479" max="10479" width="10.7109375" style="34" customWidth="1"/>
    <col min="10480" max="10480" width="9.7109375" style="34" customWidth="1"/>
    <col min="10481" max="10481" width="11.7109375" style="34" customWidth="1"/>
    <col min="10482" max="10482" width="51" style="34" customWidth="1"/>
    <col min="10483" max="10483" width="9.42578125" style="34" customWidth="1"/>
    <col min="10484" max="10484" width="4.7109375" style="34" customWidth="1"/>
    <col min="10485" max="10487" width="10.7109375" style="34" customWidth="1"/>
    <col min="10488" max="10488" width="13.5703125" style="34" customWidth="1"/>
    <col min="10489" max="10733" width="8.85546875" style="34"/>
    <col min="10734" max="10734" width="3.140625" style="34" customWidth="1"/>
    <col min="10735" max="10735" width="10.7109375" style="34" customWidth="1"/>
    <col min="10736" max="10736" width="9.7109375" style="34" customWidth="1"/>
    <col min="10737" max="10737" width="11.7109375" style="34" customWidth="1"/>
    <col min="10738" max="10738" width="51" style="34" customWidth="1"/>
    <col min="10739" max="10739" width="9.42578125" style="34" customWidth="1"/>
    <col min="10740" max="10740" width="4.7109375" style="34" customWidth="1"/>
    <col min="10741" max="10743" width="10.7109375" style="34" customWidth="1"/>
    <col min="10744" max="10744" width="13.5703125" style="34" customWidth="1"/>
    <col min="10745" max="10989" width="8.85546875" style="34"/>
    <col min="10990" max="10990" width="3.140625" style="34" customWidth="1"/>
    <col min="10991" max="10991" width="10.7109375" style="34" customWidth="1"/>
    <col min="10992" max="10992" width="9.7109375" style="34" customWidth="1"/>
    <col min="10993" max="10993" width="11.7109375" style="34" customWidth="1"/>
    <col min="10994" max="10994" width="51" style="34" customWidth="1"/>
    <col min="10995" max="10995" width="9.42578125" style="34" customWidth="1"/>
    <col min="10996" max="10996" width="4.7109375" style="34" customWidth="1"/>
    <col min="10997" max="10999" width="10.7109375" style="34" customWidth="1"/>
    <col min="11000" max="11000" width="13.5703125" style="34" customWidth="1"/>
    <col min="11001" max="11245" width="8.85546875" style="34"/>
    <col min="11246" max="11246" width="3.140625" style="34" customWidth="1"/>
    <col min="11247" max="11247" width="10.7109375" style="34" customWidth="1"/>
    <col min="11248" max="11248" width="9.7109375" style="34" customWidth="1"/>
    <col min="11249" max="11249" width="11.7109375" style="34" customWidth="1"/>
    <col min="11250" max="11250" width="51" style="34" customWidth="1"/>
    <col min="11251" max="11251" width="9.42578125" style="34" customWidth="1"/>
    <col min="11252" max="11252" width="4.7109375" style="34" customWidth="1"/>
    <col min="11253" max="11255" width="10.7109375" style="34" customWidth="1"/>
    <col min="11256" max="11256" width="13.5703125" style="34" customWidth="1"/>
    <col min="11257" max="11501" width="8.85546875" style="34"/>
    <col min="11502" max="11502" width="3.140625" style="34" customWidth="1"/>
    <col min="11503" max="11503" width="10.7109375" style="34" customWidth="1"/>
    <col min="11504" max="11504" width="9.7109375" style="34" customWidth="1"/>
    <col min="11505" max="11505" width="11.7109375" style="34" customWidth="1"/>
    <col min="11506" max="11506" width="51" style="34" customWidth="1"/>
    <col min="11507" max="11507" width="9.42578125" style="34" customWidth="1"/>
    <col min="11508" max="11508" width="4.7109375" style="34" customWidth="1"/>
    <col min="11509" max="11511" width="10.7109375" style="34" customWidth="1"/>
    <col min="11512" max="11512" width="13.5703125" style="34" customWidth="1"/>
    <col min="11513" max="11757" width="8.85546875" style="34"/>
    <col min="11758" max="11758" width="3.140625" style="34" customWidth="1"/>
    <col min="11759" max="11759" width="10.7109375" style="34" customWidth="1"/>
    <col min="11760" max="11760" width="9.7109375" style="34" customWidth="1"/>
    <col min="11761" max="11761" width="11.7109375" style="34" customWidth="1"/>
    <col min="11762" max="11762" width="51" style="34" customWidth="1"/>
    <col min="11763" max="11763" width="9.42578125" style="34" customWidth="1"/>
    <col min="11764" max="11764" width="4.7109375" style="34" customWidth="1"/>
    <col min="11765" max="11767" width="10.7109375" style="34" customWidth="1"/>
    <col min="11768" max="11768" width="13.5703125" style="34" customWidth="1"/>
    <col min="11769" max="12013" width="8.85546875" style="34"/>
    <col min="12014" max="12014" width="3.140625" style="34" customWidth="1"/>
    <col min="12015" max="12015" width="10.7109375" style="34" customWidth="1"/>
    <col min="12016" max="12016" width="9.7109375" style="34" customWidth="1"/>
    <col min="12017" max="12017" width="11.7109375" style="34" customWidth="1"/>
    <col min="12018" max="12018" width="51" style="34" customWidth="1"/>
    <col min="12019" max="12019" width="9.42578125" style="34" customWidth="1"/>
    <col min="12020" max="12020" width="4.7109375" style="34" customWidth="1"/>
    <col min="12021" max="12023" width="10.7109375" style="34" customWidth="1"/>
    <col min="12024" max="12024" width="13.5703125" style="34" customWidth="1"/>
    <col min="12025" max="12269" width="8.85546875" style="34"/>
    <col min="12270" max="12270" width="3.140625" style="34" customWidth="1"/>
    <col min="12271" max="12271" width="10.7109375" style="34" customWidth="1"/>
    <col min="12272" max="12272" width="9.7109375" style="34" customWidth="1"/>
    <col min="12273" max="12273" width="11.7109375" style="34" customWidth="1"/>
    <col min="12274" max="12274" width="51" style="34" customWidth="1"/>
    <col min="12275" max="12275" width="9.42578125" style="34" customWidth="1"/>
    <col min="12276" max="12276" width="4.7109375" style="34" customWidth="1"/>
    <col min="12277" max="12279" width="10.7109375" style="34" customWidth="1"/>
    <col min="12280" max="12280" width="13.5703125" style="34" customWidth="1"/>
    <col min="12281" max="12525" width="8.85546875" style="34"/>
    <col min="12526" max="12526" width="3.140625" style="34" customWidth="1"/>
    <col min="12527" max="12527" width="10.7109375" style="34" customWidth="1"/>
    <col min="12528" max="12528" width="9.7109375" style="34" customWidth="1"/>
    <col min="12529" max="12529" width="11.7109375" style="34" customWidth="1"/>
    <col min="12530" max="12530" width="51" style="34" customWidth="1"/>
    <col min="12531" max="12531" width="9.42578125" style="34" customWidth="1"/>
    <col min="12532" max="12532" width="4.7109375" style="34" customWidth="1"/>
    <col min="12533" max="12535" width="10.7109375" style="34" customWidth="1"/>
    <col min="12536" max="12536" width="13.5703125" style="34" customWidth="1"/>
    <col min="12537" max="12781" width="8.85546875" style="34"/>
    <col min="12782" max="12782" width="3.140625" style="34" customWidth="1"/>
    <col min="12783" max="12783" width="10.7109375" style="34" customWidth="1"/>
    <col min="12784" max="12784" width="9.7109375" style="34" customWidth="1"/>
    <col min="12785" max="12785" width="11.7109375" style="34" customWidth="1"/>
    <col min="12786" max="12786" width="51" style="34" customWidth="1"/>
    <col min="12787" max="12787" width="9.42578125" style="34" customWidth="1"/>
    <col min="12788" max="12788" width="4.7109375" style="34" customWidth="1"/>
    <col min="12789" max="12791" width="10.7109375" style="34" customWidth="1"/>
    <col min="12792" max="12792" width="13.5703125" style="34" customWidth="1"/>
    <col min="12793" max="13037" width="8.85546875" style="34"/>
    <col min="13038" max="13038" width="3.140625" style="34" customWidth="1"/>
    <col min="13039" max="13039" width="10.7109375" style="34" customWidth="1"/>
    <col min="13040" max="13040" width="9.7109375" style="34" customWidth="1"/>
    <col min="13041" max="13041" width="11.7109375" style="34" customWidth="1"/>
    <col min="13042" max="13042" width="51" style="34" customWidth="1"/>
    <col min="13043" max="13043" width="9.42578125" style="34" customWidth="1"/>
    <col min="13044" max="13044" width="4.7109375" style="34" customWidth="1"/>
    <col min="13045" max="13047" width="10.7109375" style="34" customWidth="1"/>
    <col min="13048" max="13048" width="13.5703125" style="34" customWidth="1"/>
    <col min="13049" max="13293" width="8.85546875" style="34"/>
    <col min="13294" max="13294" width="3.140625" style="34" customWidth="1"/>
    <col min="13295" max="13295" width="10.7109375" style="34" customWidth="1"/>
    <col min="13296" max="13296" width="9.7109375" style="34" customWidth="1"/>
    <col min="13297" max="13297" width="11.7109375" style="34" customWidth="1"/>
    <col min="13298" max="13298" width="51" style="34" customWidth="1"/>
    <col min="13299" max="13299" width="9.42578125" style="34" customWidth="1"/>
    <col min="13300" max="13300" width="4.7109375" style="34" customWidth="1"/>
    <col min="13301" max="13303" width="10.7109375" style="34" customWidth="1"/>
    <col min="13304" max="13304" width="13.5703125" style="34" customWidth="1"/>
    <col min="13305" max="13549" width="8.85546875" style="34"/>
    <col min="13550" max="13550" width="3.140625" style="34" customWidth="1"/>
    <col min="13551" max="13551" width="10.7109375" style="34" customWidth="1"/>
    <col min="13552" max="13552" width="9.7109375" style="34" customWidth="1"/>
    <col min="13553" max="13553" width="11.7109375" style="34" customWidth="1"/>
    <col min="13554" max="13554" width="51" style="34" customWidth="1"/>
    <col min="13555" max="13555" width="9.42578125" style="34" customWidth="1"/>
    <col min="13556" max="13556" width="4.7109375" style="34" customWidth="1"/>
    <col min="13557" max="13559" width="10.7109375" style="34" customWidth="1"/>
    <col min="13560" max="13560" width="13.5703125" style="34" customWidth="1"/>
    <col min="13561" max="13805" width="8.85546875" style="34"/>
    <col min="13806" max="13806" width="3.140625" style="34" customWidth="1"/>
    <col min="13807" max="13807" width="10.7109375" style="34" customWidth="1"/>
    <col min="13808" max="13808" width="9.7109375" style="34" customWidth="1"/>
    <col min="13809" max="13809" width="11.7109375" style="34" customWidth="1"/>
    <col min="13810" max="13810" width="51" style="34" customWidth="1"/>
    <col min="13811" max="13811" width="9.42578125" style="34" customWidth="1"/>
    <col min="13812" max="13812" width="4.7109375" style="34" customWidth="1"/>
    <col min="13813" max="13815" width="10.7109375" style="34" customWidth="1"/>
    <col min="13816" max="13816" width="13.5703125" style="34" customWidth="1"/>
    <col min="13817" max="14061" width="8.85546875" style="34"/>
    <col min="14062" max="14062" width="3.140625" style="34" customWidth="1"/>
    <col min="14063" max="14063" width="10.7109375" style="34" customWidth="1"/>
    <col min="14064" max="14064" width="9.7109375" style="34" customWidth="1"/>
    <col min="14065" max="14065" width="11.7109375" style="34" customWidth="1"/>
    <col min="14066" max="14066" width="51" style="34" customWidth="1"/>
    <col min="14067" max="14067" width="9.42578125" style="34" customWidth="1"/>
    <col min="14068" max="14068" width="4.7109375" style="34" customWidth="1"/>
    <col min="14069" max="14071" width="10.7109375" style="34" customWidth="1"/>
    <col min="14072" max="14072" width="13.5703125" style="34" customWidth="1"/>
    <col min="14073" max="14317" width="8.85546875" style="34"/>
    <col min="14318" max="14318" width="3.140625" style="34" customWidth="1"/>
    <col min="14319" max="14319" width="10.7109375" style="34" customWidth="1"/>
    <col min="14320" max="14320" width="9.7109375" style="34" customWidth="1"/>
    <col min="14321" max="14321" width="11.7109375" style="34" customWidth="1"/>
    <col min="14322" max="14322" width="51" style="34" customWidth="1"/>
    <col min="14323" max="14323" width="9.42578125" style="34" customWidth="1"/>
    <col min="14324" max="14324" width="4.7109375" style="34" customWidth="1"/>
    <col min="14325" max="14327" width="10.7109375" style="34" customWidth="1"/>
    <col min="14328" max="14328" width="13.5703125" style="34" customWidth="1"/>
    <col min="14329" max="14573" width="8.85546875" style="34"/>
    <col min="14574" max="14574" width="3.140625" style="34" customWidth="1"/>
    <col min="14575" max="14575" width="10.7109375" style="34" customWidth="1"/>
    <col min="14576" max="14576" width="9.7109375" style="34" customWidth="1"/>
    <col min="14577" max="14577" width="11.7109375" style="34" customWidth="1"/>
    <col min="14578" max="14578" width="51" style="34" customWidth="1"/>
    <col min="14579" max="14579" width="9.42578125" style="34" customWidth="1"/>
    <col min="14580" max="14580" width="4.7109375" style="34" customWidth="1"/>
    <col min="14581" max="14583" width="10.7109375" style="34" customWidth="1"/>
    <col min="14584" max="14584" width="13.5703125" style="34" customWidth="1"/>
    <col min="14585" max="14829" width="8.85546875" style="34"/>
    <col min="14830" max="14830" width="3.140625" style="34" customWidth="1"/>
    <col min="14831" max="14831" width="10.7109375" style="34" customWidth="1"/>
    <col min="14832" max="14832" width="9.7109375" style="34" customWidth="1"/>
    <col min="14833" max="14833" width="11.7109375" style="34" customWidth="1"/>
    <col min="14834" max="14834" width="51" style="34" customWidth="1"/>
    <col min="14835" max="14835" width="9.42578125" style="34" customWidth="1"/>
    <col min="14836" max="14836" width="4.7109375" style="34" customWidth="1"/>
    <col min="14837" max="14839" width="10.7109375" style="34" customWidth="1"/>
    <col min="14840" max="14840" width="13.5703125" style="34" customWidth="1"/>
    <col min="14841" max="15085" width="8.85546875" style="34"/>
    <col min="15086" max="15086" width="3.140625" style="34" customWidth="1"/>
    <col min="15087" max="15087" width="10.7109375" style="34" customWidth="1"/>
    <col min="15088" max="15088" width="9.7109375" style="34" customWidth="1"/>
    <col min="15089" max="15089" width="11.7109375" style="34" customWidth="1"/>
    <col min="15090" max="15090" width="51" style="34" customWidth="1"/>
    <col min="15091" max="15091" width="9.42578125" style="34" customWidth="1"/>
    <col min="15092" max="15092" width="4.7109375" style="34" customWidth="1"/>
    <col min="15093" max="15095" width="10.7109375" style="34" customWidth="1"/>
    <col min="15096" max="15096" width="13.5703125" style="34" customWidth="1"/>
    <col min="15097" max="15341" width="8.85546875" style="34"/>
    <col min="15342" max="15342" width="3.140625" style="34" customWidth="1"/>
    <col min="15343" max="15343" width="10.7109375" style="34" customWidth="1"/>
    <col min="15344" max="15344" width="9.7109375" style="34" customWidth="1"/>
    <col min="15345" max="15345" width="11.7109375" style="34" customWidth="1"/>
    <col min="15346" max="15346" width="51" style="34" customWidth="1"/>
    <col min="15347" max="15347" width="9.42578125" style="34" customWidth="1"/>
    <col min="15348" max="15348" width="4.7109375" style="34" customWidth="1"/>
    <col min="15349" max="15351" width="10.7109375" style="34" customWidth="1"/>
    <col min="15352" max="15352" width="13.5703125" style="34" customWidth="1"/>
    <col min="15353" max="15597" width="8.85546875" style="34"/>
    <col min="15598" max="15598" width="3.140625" style="34" customWidth="1"/>
    <col min="15599" max="15599" width="10.7109375" style="34" customWidth="1"/>
    <col min="15600" max="15600" width="9.7109375" style="34" customWidth="1"/>
    <col min="15601" max="15601" width="11.7109375" style="34" customWidth="1"/>
    <col min="15602" max="15602" width="51" style="34" customWidth="1"/>
    <col min="15603" max="15603" width="9.42578125" style="34" customWidth="1"/>
    <col min="15604" max="15604" width="4.7109375" style="34" customWidth="1"/>
    <col min="15605" max="15607" width="10.7109375" style="34" customWidth="1"/>
    <col min="15608" max="15608" width="13.5703125" style="34" customWidth="1"/>
    <col min="15609" max="15853" width="8.85546875" style="34"/>
    <col min="15854" max="15854" width="3.140625" style="34" customWidth="1"/>
    <col min="15855" max="15855" width="10.7109375" style="34" customWidth="1"/>
    <col min="15856" max="15856" width="9.7109375" style="34" customWidth="1"/>
    <col min="15857" max="15857" width="11.7109375" style="34" customWidth="1"/>
    <col min="15858" max="15858" width="51" style="34" customWidth="1"/>
    <col min="15859" max="15859" width="9.42578125" style="34" customWidth="1"/>
    <col min="15860" max="15860" width="4.7109375" style="34" customWidth="1"/>
    <col min="15861" max="15863" width="10.7109375" style="34" customWidth="1"/>
    <col min="15864" max="15864" width="13.5703125" style="34" customWidth="1"/>
    <col min="15865" max="16109" width="8.85546875" style="34"/>
    <col min="16110" max="16110" width="3.140625" style="34" customWidth="1"/>
    <col min="16111" max="16111" width="10.7109375" style="34" customWidth="1"/>
    <col min="16112" max="16112" width="9.7109375" style="34" customWidth="1"/>
    <col min="16113" max="16113" width="11.7109375" style="34" customWidth="1"/>
    <col min="16114" max="16114" width="51" style="34" customWidth="1"/>
    <col min="16115" max="16115" width="9.42578125" style="34" customWidth="1"/>
    <col min="16116" max="16116" width="4.7109375" style="34" customWidth="1"/>
    <col min="16117" max="16119" width="10.7109375" style="34" customWidth="1"/>
    <col min="16120" max="16120" width="13.5703125" style="34" customWidth="1"/>
    <col min="16121" max="16365" width="8.85546875" style="34"/>
    <col min="16366" max="16384" width="9.140625" style="34" customWidth="1"/>
  </cols>
  <sheetData>
    <row r="1" spans="1:11" s="421" customFormat="1" ht="38.25">
      <c r="A1" s="566">
        <v>1</v>
      </c>
      <c r="B1" s="567" t="s">
        <v>258</v>
      </c>
      <c r="C1" s="613" t="s">
        <v>259</v>
      </c>
      <c r="D1" s="595" t="s">
        <v>12</v>
      </c>
      <c r="E1" s="596" t="s">
        <v>173</v>
      </c>
      <c r="F1" s="602" t="s">
        <v>260</v>
      </c>
      <c r="G1" s="570" t="s">
        <v>174</v>
      </c>
      <c r="H1" s="571" t="s">
        <v>19</v>
      </c>
      <c r="I1" s="579">
        <v>0.31</v>
      </c>
      <c r="J1" s="568">
        <f t="shared" ref="J1:J19" si="0">L1</f>
        <v>0</v>
      </c>
      <c r="K1" s="569">
        <f t="shared" ref="K1:K19" si="1">ROUND(I1*J1,2)</f>
        <v>0</v>
      </c>
    </row>
    <row r="2" spans="1:11" s="421" customFormat="1" ht="27" customHeight="1">
      <c r="A2" s="566">
        <v>2</v>
      </c>
      <c r="B2" s="567" t="s">
        <v>258</v>
      </c>
      <c r="C2" s="613" t="s">
        <v>259</v>
      </c>
      <c r="D2" s="595" t="s">
        <v>12</v>
      </c>
      <c r="E2" s="596" t="s">
        <v>15</v>
      </c>
      <c r="F2" s="602" t="s">
        <v>261</v>
      </c>
      <c r="G2" s="570" t="s">
        <v>175</v>
      </c>
      <c r="H2" s="571" t="s">
        <v>16</v>
      </c>
      <c r="I2" s="579">
        <v>1</v>
      </c>
      <c r="J2" s="568">
        <f t="shared" si="0"/>
        <v>0</v>
      </c>
      <c r="K2" s="569">
        <f t="shared" si="1"/>
        <v>0</v>
      </c>
    </row>
    <row r="3" spans="1:11" s="421" customFormat="1" ht="27" customHeight="1">
      <c r="A3" s="566">
        <v>3</v>
      </c>
      <c r="B3" s="567" t="s">
        <v>258</v>
      </c>
      <c r="C3" s="613" t="s">
        <v>259</v>
      </c>
      <c r="D3" s="595" t="s">
        <v>12</v>
      </c>
      <c r="E3" s="596" t="s">
        <v>21</v>
      </c>
      <c r="F3" s="602" t="s">
        <v>262</v>
      </c>
      <c r="G3" s="570" t="s">
        <v>176</v>
      </c>
      <c r="H3" s="571" t="s">
        <v>14</v>
      </c>
      <c r="I3" s="579">
        <v>32</v>
      </c>
      <c r="J3" s="568">
        <f t="shared" si="0"/>
        <v>0</v>
      </c>
      <c r="K3" s="569">
        <f t="shared" si="1"/>
        <v>0</v>
      </c>
    </row>
    <row r="4" spans="1:11" s="421" customFormat="1" ht="27" customHeight="1">
      <c r="A4" s="566">
        <v>4</v>
      </c>
      <c r="B4" s="567" t="s">
        <v>258</v>
      </c>
      <c r="C4" s="613" t="s">
        <v>259</v>
      </c>
      <c r="D4" s="595" t="s">
        <v>12</v>
      </c>
      <c r="E4" s="596" t="s">
        <v>177</v>
      </c>
      <c r="F4" s="602" t="s">
        <v>263</v>
      </c>
      <c r="G4" s="570" t="s">
        <v>178</v>
      </c>
      <c r="H4" s="571" t="s">
        <v>14</v>
      </c>
      <c r="I4" s="579">
        <v>24</v>
      </c>
      <c r="J4" s="568">
        <f t="shared" si="0"/>
        <v>0</v>
      </c>
      <c r="K4" s="569">
        <f t="shared" si="1"/>
        <v>0</v>
      </c>
    </row>
    <row r="5" spans="1:11" s="421" customFormat="1" ht="25.5">
      <c r="A5" s="566">
        <v>5</v>
      </c>
      <c r="B5" s="567" t="s">
        <v>258</v>
      </c>
      <c r="C5" s="613" t="s">
        <v>259</v>
      </c>
      <c r="D5" s="597" t="s">
        <v>179</v>
      </c>
      <c r="E5" s="598" t="s">
        <v>181</v>
      </c>
      <c r="F5" s="603" t="s">
        <v>264</v>
      </c>
      <c r="G5" s="580" t="s">
        <v>182</v>
      </c>
      <c r="H5" s="581" t="s">
        <v>9</v>
      </c>
      <c r="I5" s="582">
        <v>250</v>
      </c>
      <c r="J5" s="568">
        <f t="shared" si="0"/>
        <v>0</v>
      </c>
      <c r="K5" s="569">
        <f t="shared" si="1"/>
        <v>0</v>
      </c>
    </row>
    <row r="6" spans="1:11" s="421" customFormat="1" ht="25.5">
      <c r="A6" s="566">
        <v>6</v>
      </c>
      <c r="B6" s="567" t="s">
        <v>258</v>
      </c>
      <c r="C6" s="613" t="s">
        <v>259</v>
      </c>
      <c r="D6" s="597" t="s">
        <v>185</v>
      </c>
      <c r="E6" s="598" t="s">
        <v>187</v>
      </c>
      <c r="F6" s="603" t="s">
        <v>265</v>
      </c>
      <c r="G6" s="580" t="s">
        <v>188</v>
      </c>
      <c r="H6" s="581" t="s">
        <v>9</v>
      </c>
      <c r="I6" s="582">
        <v>115</v>
      </c>
      <c r="J6" s="568">
        <f t="shared" si="0"/>
        <v>0</v>
      </c>
      <c r="K6" s="569">
        <f t="shared" si="1"/>
        <v>0</v>
      </c>
    </row>
    <row r="7" spans="1:11" s="421" customFormat="1" ht="25.5">
      <c r="A7" s="566">
        <v>7</v>
      </c>
      <c r="B7" s="567" t="s">
        <v>258</v>
      </c>
      <c r="C7" s="613" t="s">
        <v>259</v>
      </c>
      <c r="D7" s="597" t="s">
        <v>185</v>
      </c>
      <c r="E7" s="598" t="s">
        <v>191</v>
      </c>
      <c r="F7" s="603" t="s">
        <v>266</v>
      </c>
      <c r="G7" s="580" t="s">
        <v>192</v>
      </c>
      <c r="H7" s="581" t="s">
        <v>11</v>
      </c>
      <c r="I7" s="582">
        <v>2.4</v>
      </c>
      <c r="J7" s="568">
        <f t="shared" si="0"/>
        <v>0</v>
      </c>
      <c r="K7" s="569">
        <f t="shared" si="1"/>
        <v>0</v>
      </c>
    </row>
    <row r="8" spans="1:11" s="421" customFormat="1" ht="25.5">
      <c r="A8" s="566">
        <v>8</v>
      </c>
      <c r="B8" s="567" t="s">
        <v>258</v>
      </c>
      <c r="C8" s="613" t="s">
        <v>259</v>
      </c>
      <c r="D8" s="597" t="s">
        <v>185</v>
      </c>
      <c r="E8" s="599" t="s">
        <v>196</v>
      </c>
      <c r="F8" s="571" t="s">
        <v>267</v>
      </c>
      <c r="G8" s="572" t="s">
        <v>197</v>
      </c>
      <c r="H8" s="573" t="s">
        <v>11</v>
      </c>
      <c r="I8" s="582">
        <v>73</v>
      </c>
      <c r="J8" s="568">
        <f t="shared" si="0"/>
        <v>0</v>
      </c>
      <c r="K8" s="569">
        <f t="shared" si="1"/>
        <v>0</v>
      </c>
    </row>
    <row r="9" spans="1:11" s="421" customFormat="1" ht="25.5">
      <c r="A9" s="566">
        <v>9</v>
      </c>
      <c r="B9" s="567" t="s">
        <v>258</v>
      </c>
      <c r="C9" s="613" t="s">
        <v>259</v>
      </c>
      <c r="D9" s="597" t="s">
        <v>185</v>
      </c>
      <c r="E9" s="598" t="s">
        <v>201</v>
      </c>
      <c r="F9" s="603" t="s">
        <v>268</v>
      </c>
      <c r="G9" s="580" t="s">
        <v>202</v>
      </c>
      <c r="H9" s="581" t="s">
        <v>11</v>
      </c>
      <c r="I9" s="582">
        <v>70.55</v>
      </c>
      <c r="J9" s="568">
        <f t="shared" si="0"/>
        <v>0</v>
      </c>
      <c r="K9" s="569">
        <f t="shared" si="1"/>
        <v>0</v>
      </c>
    </row>
    <row r="10" spans="1:11" s="421" customFormat="1" ht="25.5">
      <c r="A10" s="566">
        <v>10</v>
      </c>
      <c r="B10" s="567" t="s">
        <v>258</v>
      </c>
      <c r="C10" s="613" t="s">
        <v>259</v>
      </c>
      <c r="D10" s="597" t="s">
        <v>185</v>
      </c>
      <c r="E10" s="598" t="s">
        <v>211</v>
      </c>
      <c r="F10" s="603" t="s">
        <v>269</v>
      </c>
      <c r="G10" s="580" t="s">
        <v>212</v>
      </c>
      <c r="H10" s="581" t="s">
        <v>22</v>
      </c>
      <c r="I10" s="582">
        <v>250</v>
      </c>
      <c r="J10" s="568">
        <f t="shared" si="0"/>
        <v>0</v>
      </c>
      <c r="K10" s="569">
        <f t="shared" si="1"/>
        <v>0</v>
      </c>
    </row>
    <row r="11" spans="1:11" s="421" customFormat="1" ht="38.25">
      <c r="A11" s="566">
        <v>11</v>
      </c>
      <c r="B11" s="567" t="s">
        <v>258</v>
      </c>
      <c r="C11" s="613" t="s">
        <v>259</v>
      </c>
      <c r="D11" s="597" t="s">
        <v>216</v>
      </c>
      <c r="E11" s="598" t="s">
        <v>218</v>
      </c>
      <c r="F11" s="603" t="s">
        <v>270</v>
      </c>
      <c r="G11" s="580" t="s">
        <v>219</v>
      </c>
      <c r="H11" s="581" t="s">
        <v>9</v>
      </c>
      <c r="I11" s="582">
        <v>200</v>
      </c>
      <c r="J11" s="568">
        <f t="shared" si="0"/>
        <v>0</v>
      </c>
      <c r="K11" s="569">
        <f t="shared" si="1"/>
        <v>0</v>
      </c>
    </row>
    <row r="12" spans="1:11" s="421" customFormat="1" ht="25.5">
      <c r="A12" s="566">
        <v>12</v>
      </c>
      <c r="B12" s="567" t="s">
        <v>258</v>
      </c>
      <c r="C12" s="613" t="s">
        <v>259</v>
      </c>
      <c r="D12" s="597" t="s">
        <v>216</v>
      </c>
      <c r="E12" s="598" t="s">
        <v>223</v>
      </c>
      <c r="F12" s="603" t="s">
        <v>271</v>
      </c>
      <c r="G12" s="580" t="s">
        <v>224</v>
      </c>
      <c r="H12" s="581" t="s">
        <v>23</v>
      </c>
      <c r="I12" s="582">
        <v>2</v>
      </c>
      <c r="J12" s="568">
        <f t="shared" si="0"/>
        <v>0</v>
      </c>
      <c r="K12" s="569">
        <f t="shared" si="1"/>
        <v>0</v>
      </c>
    </row>
    <row r="13" spans="1:11" s="421" customFormat="1" ht="25.5">
      <c r="A13" s="566">
        <v>13</v>
      </c>
      <c r="B13" s="567" t="s">
        <v>258</v>
      </c>
      <c r="C13" s="613" t="s">
        <v>259</v>
      </c>
      <c r="D13" s="597" t="s">
        <v>216</v>
      </c>
      <c r="E13" s="598" t="s">
        <v>227</v>
      </c>
      <c r="F13" s="603" t="s">
        <v>272</v>
      </c>
      <c r="G13" s="580" t="s">
        <v>228</v>
      </c>
      <c r="H13" s="581" t="s">
        <v>23</v>
      </c>
      <c r="I13" s="582">
        <v>1</v>
      </c>
      <c r="J13" s="568">
        <f t="shared" si="0"/>
        <v>0</v>
      </c>
      <c r="K13" s="569">
        <f t="shared" si="1"/>
        <v>0</v>
      </c>
    </row>
    <row r="14" spans="1:11" s="421" customFormat="1" ht="25.5">
      <c r="A14" s="566">
        <v>14</v>
      </c>
      <c r="B14" s="567" t="s">
        <v>258</v>
      </c>
      <c r="C14" s="613" t="s">
        <v>259</v>
      </c>
      <c r="D14" s="597" t="s">
        <v>216</v>
      </c>
      <c r="E14" s="598" t="s">
        <v>232</v>
      </c>
      <c r="F14" s="603" t="s">
        <v>273</v>
      </c>
      <c r="G14" s="580" t="s">
        <v>233</v>
      </c>
      <c r="H14" s="581" t="s">
        <v>9</v>
      </c>
      <c r="I14" s="582">
        <v>310</v>
      </c>
      <c r="J14" s="568">
        <f t="shared" si="0"/>
        <v>0</v>
      </c>
      <c r="K14" s="569">
        <f t="shared" si="1"/>
        <v>0</v>
      </c>
    </row>
    <row r="15" spans="1:11" s="421" customFormat="1" ht="25.5">
      <c r="A15" s="566">
        <v>15</v>
      </c>
      <c r="B15" s="567" t="s">
        <v>258</v>
      </c>
      <c r="C15" s="613" t="s">
        <v>259</v>
      </c>
      <c r="D15" s="597" t="s">
        <v>216</v>
      </c>
      <c r="E15" s="598" t="s">
        <v>237</v>
      </c>
      <c r="F15" s="603" t="s">
        <v>274</v>
      </c>
      <c r="G15" s="580" t="s">
        <v>238</v>
      </c>
      <c r="H15" s="581" t="s">
        <v>23</v>
      </c>
      <c r="I15" s="582">
        <v>2</v>
      </c>
      <c r="J15" s="568">
        <f t="shared" si="0"/>
        <v>0</v>
      </c>
      <c r="K15" s="569">
        <f t="shared" si="1"/>
        <v>0</v>
      </c>
    </row>
    <row r="16" spans="1:11" s="421" customFormat="1" ht="38.25">
      <c r="A16" s="566">
        <v>16</v>
      </c>
      <c r="B16" s="567" t="s">
        <v>258</v>
      </c>
      <c r="C16" s="613" t="s">
        <v>259</v>
      </c>
      <c r="D16" s="597" t="s">
        <v>216</v>
      </c>
      <c r="E16" s="598" t="s">
        <v>242</v>
      </c>
      <c r="F16" s="603" t="s">
        <v>275</v>
      </c>
      <c r="G16" s="580" t="s">
        <v>243</v>
      </c>
      <c r="H16" s="581" t="s">
        <v>23</v>
      </c>
      <c r="I16" s="582">
        <v>1</v>
      </c>
      <c r="J16" s="568">
        <f t="shared" si="0"/>
        <v>0</v>
      </c>
      <c r="K16" s="569">
        <f t="shared" si="1"/>
        <v>0</v>
      </c>
    </row>
    <row r="17" spans="1:11" s="421" customFormat="1" ht="38.25">
      <c r="A17" s="566">
        <v>17</v>
      </c>
      <c r="B17" s="567" t="s">
        <v>258</v>
      </c>
      <c r="C17" s="613" t="s">
        <v>259</v>
      </c>
      <c r="D17" s="597" t="s">
        <v>216</v>
      </c>
      <c r="E17" s="598" t="s">
        <v>246</v>
      </c>
      <c r="F17" s="603" t="s">
        <v>276</v>
      </c>
      <c r="G17" s="580" t="s">
        <v>247</v>
      </c>
      <c r="H17" s="581" t="s">
        <v>23</v>
      </c>
      <c r="I17" s="582">
        <v>2</v>
      </c>
      <c r="J17" s="568">
        <f t="shared" si="0"/>
        <v>0</v>
      </c>
      <c r="K17" s="569">
        <f t="shared" si="1"/>
        <v>0</v>
      </c>
    </row>
    <row r="18" spans="1:11" s="421" customFormat="1" ht="25.5">
      <c r="A18" s="566">
        <v>18</v>
      </c>
      <c r="B18" s="567" t="s">
        <v>258</v>
      </c>
      <c r="C18" s="613" t="s">
        <v>259</v>
      </c>
      <c r="D18" s="597" t="s">
        <v>216</v>
      </c>
      <c r="E18" s="598" t="s">
        <v>250</v>
      </c>
      <c r="F18" s="603" t="s">
        <v>277</v>
      </c>
      <c r="G18" s="580" t="s">
        <v>251</v>
      </c>
      <c r="H18" s="581" t="s">
        <v>23</v>
      </c>
      <c r="I18" s="582">
        <v>2</v>
      </c>
      <c r="J18" s="568">
        <f t="shared" si="0"/>
        <v>0</v>
      </c>
      <c r="K18" s="569">
        <f t="shared" si="1"/>
        <v>0</v>
      </c>
    </row>
    <row r="19" spans="1:11" s="421" customFormat="1" ht="25.5">
      <c r="A19" s="566">
        <v>19</v>
      </c>
      <c r="B19" s="567" t="s">
        <v>258</v>
      </c>
      <c r="C19" s="613" t="s">
        <v>259</v>
      </c>
      <c r="D19" s="597" t="s">
        <v>216</v>
      </c>
      <c r="E19" s="598" t="s">
        <v>250</v>
      </c>
      <c r="F19" s="603" t="s">
        <v>277</v>
      </c>
      <c r="G19" s="580" t="s">
        <v>251</v>
      </c>
      <c r="H19" s="581" t="s">
        <v>23</v>
      </c>
      <c r="I19" s="582">
        <v>1</v>
      </c>
      <c r="J19" s="568">
        <f t="shared" si="0"/>
        <v>0</v>
      </c>
      <c r="K19" s="569">
        <f t="shared" si="1"/>
        <v>0</v>
      </c>
    </row>
    <row r="20" spans="1:11" s="416" customFormat="1" ht="12.75">
      <c r="A20" s="574"/>
      <c r="B20" s="575"/>
      <c r="C20" s="583" t="s">
        <v>278</v>
      </c>
      <c r="D20" s="600"/>
      <c r="E20" s="601"/>
      <c r="F20" s="604"/>
      <c r="G20" s="583"/>
      <c r="H20" s="575"/>
      <c r="I20" s="576"/>
      <c r="J20" s="577"/>
      <c r="K20" s="578">
        <f>SUM(K1:K19)</f>
        <v>0</v>
      </c>
    </row>
    <row r="21" spans="1:11" s="416" customFormat="1" ht="12.75">
      <c r="A21" s="561"/>
      <c r="B21" s="561"/>
      <c r="C21" s="614"/>
      <c r="D21" s="584"/>
      <c r="E21" s="477"/>
      <c r="F21" s="605"/>
      <c r="G21" s="479"/>
      <c r="H21" s="36"/>
      <c r="I21" s="550"/>
      <c r="J21" s="555"/>
      <c r="K21" s="555"/>
    </row>
    <row r="22" spans="1:11" s="421" customFormat="1" ht="12.75">
      <c r="A22" s="560"/>
      <c r="B22" s="560"/>
      <c r="C22" s="615"/>
      <c r="D22" s="585"/>
      <c r="E22" s="477"/>
      <c r="F22" s="605"/>
      <c r="G22" s="483"/>
      <c r="H22" s="485"/>
      <c r="I22" s="551"/>
      <c r="J22" s="554"/>
      <c r="K22" s="554"/>
    </row>
    <row r="23" spans="1:11" s="421" customFormat="1" ht="12.75">
      <c r="A23" s="560"/>
      <c r="B23" s="560"/>
      <c r="C23" s="615"/>
      <c r="D23" s="585"/>
      <c r="E23" s="487"/>
      <c r="F23" s="606"/>
      <c r="G23" s="489"/>
      <c r="H23" s="111"/>
      <c r="I23" s="551"/>
      <c r="J23" s="554"/>
      <c r="K23" s="554"/>
    </row>
    <row r="24" spans="1:11" s="421" customFormat="1" ht="12.75">
      <c r="A24" s="560"/>
      <c r="B24" s="560"/>
      <c r="C24" s="615"/>
      <c r="D24" s="585"/>
      <c r="E24" s="487"/>
      <c r="F24" s="606"/>
      <c r="G24" s="489"/>
      <c r="H24" s="111"/>
      <c r="I24" s="551"/>
      <c r="J24" s="554"/>
      <c r="K24" s="554"/>
    </row>
    <row r="25" spans="1:11" s="421" customFormat="1" ht="12.75">
      <c r="A25" s="560"/>
      <c r="B25" s="560"/>
      <c r="C25" s="615"/>
      <c r="D25" s="585"/>
      <c r="E25" s="487"/>
      <c r="F25" s="606"/>
      <c r="G25" s="489"/>
      <c r="H25" s="111"/>
      <c r="I25" s="551"/>
      <c r="J25" s="554"/>
      <c r="K25" s="554"/>
    </row>
    <row r="26" spans="1:11" s="421" customFormat="1" ht="12.75">
      <c r="A26" s="560"/>
      <c r="B26" s="560"/>
      <c r="C26" s="615"/>
      <c r="D26" s="585"/>
      <c r="E26" s="477"/>
      <c r="F26" s="605"/>
      <c r="G26" s="483"/>
      <c r="H26" s="485"/>
      <c r="I26" s="551"/>
      <c r="J26" s="554"/>
      <c r="K26" s="554"/>
    </row>
    <row r="27" spans="1:11" s="416" customFormat="1" ht="12.75">
      <c r="A27" s="561"/>
      <c r="B27" s="561"/>
      <c r="C27" s="614"/>
      <c r="D27" s="586"/>
      <c r="E27" s="472"/>
      <c r="F27" s="607"/>
      <c r="G27" s="492"/>
      <c r="H27" s="36"/>
      <c r="I27" s="550"/>
      <c r="J27" s="555"/>
      <c r="K27" s="555"/>
    </row>
    <row r="28" spans="1:11" s="502" customFormat="1" ht="12.75">
      <c r="A28" s="562"/>
      <c r="B28" s="562"/>
      <c r="C28" s="616"/>
      <c r="D28" s="587"/>
      <c r="E28" s="496"/>
      <c r="F28" s="608"/>
      <c r="G28" s="498"/>
      <c r="H28" s="500"/>
      <c r="I28" s="552"/>
      <c r="J28" s="556"/>
      <c r="K28" s="556"/>
    </row>
    <row r="29" spans="1:11" s="502" customFormat="1" ht="12.75">
      <c r="A29" s="562"/>
      <c r="B29" s="562"/>
      <c r="C29" s="616"/>
      <c r="D29" s="588"/>
      <c r="E29" s="504"/>
      <c r="F29" s="609"/>
      <c r="G29" s="506"/>
      <c r="H29" s="507"/>
      <c r="I29" s="552"/>
      <c r="J29" s="556"/>
      <c r="K29" s="556"/>
    </row>
    <row r="30" spans="1:11" s="509" customFormat="1" ht="12.75">
      <c r="A30" s="563"/>
      <c r="B30" s="563"/>
      <c r="C30" s="617"/>
      <c r="D30" s="588"/>
      <c r="E30" s="504"/>
      <c r="F30" s="609"/>
      <c r="G30" s="508"/>
      <c r="H30" s="507"/>
      <c r="I30" s="552"/>
      <c r="J30" s="557"/>
      <c r="K30" s="557"/>
    </row>
    <row r="31" spans="1:11" s="509" customFormat="1" ht="12.75">
      <c r="A31" s="563"/>
      <c r="B31" s="563"/>
      <c r="C31" s="617"/>
      <c r="D31" s="588"/>
      <c r="E31" s="504"/>
      <c r="F31" s="609"/>
      <c r="G31" s="508"/>
      <c r="H31" s="507"/>
      <c r="I31" s="552"/>
      <c r="J31" s="557"/>
      <c r="K31" s="557"/>
    </row>
    <row r="32" spans="1:11" s="502" customFormat="1" ht="12.75">
      <c r="A32" s="562"/>
      <c r="B32" s="562"/>
      <c r="C32" s="616"/>
      <c r="D32" s="588"/>
      <c r="E32" s="504"/>
      <c r="F32" s="609"/>
      <c r="G32" s="508"/>
      <c r="H32" s="507"/>
      <c r="I32" s="552"/>
      <c r="J32" s="556"/>
      <c r="K32" s="556"/>
    </row>
    <row r="33" spans="1:11" s="502" customFormat="1" ht="12.75">
      <c r="A33" s="562"/>
      <c r="B33" s="562"/>
      <c r="C33" s="616"/>
      <c r="D33" s="588"/>
      <c r="E33" s="504"/>
      <c r="F33" s="609"/>
      <c r="G33" s="508"/>
      <c r="H33" s="507"/>
      <c r="I33" s="552"/>
      <c r="J33" s="556"/>
      <c r="K33" s="556"/>
    </row>
    <row r="34" spans="1:11" s="502" customFormat="1" ht="12.75">
      <c r="A34" s="562"/>
      <c r="B34" s="562"/>
      <c r="C34" s="616"/>
      <c r="D34" s="588"/>
      <c r="E34" s="504"/>
      <c r="F34" s="609"/>
      <c r="G34" s="508"/>
      <c r="H34" s="507"/>
      <c r="I34" s="552"/>
      <c r="J34" s="556"/>
      <c r="K34" s="556"/>
    </row>
    <row r="35" spans="1:11" s="502" customFormat="1" ht="12.75">
      <c r="A35" s="562"/>
      <c r="B35" s="562"/>
      <c r="C35" s="616"/>
      <c r="D35" s="588"/>
      <c r="E35" s="496"/>
      <c r="F35" s="608"/>
      <c r="G35" s="498"/>
      <c r="H35" s="500"/>
      <c r="I35" s="552"/>
      <c r="J35" s="556"/>
      <c r="K35" s="556"/>
    </row>
    <row r="36" spans="1:11" s="502" customFormat="1" ht="12.75">
      <c r="A36" s="562"/>
      <c r="B36" s="562"/>
      <c r="C36" s="616"/>
      <c r="D36" s="588"/>
      <c r="E36" s="496"/>
      <c r="F36" s="608"/>
      <c r="G36" s="498"/>
      <c r="H36" s="500"/>
      <c r="I36" s="552"/>
      <c r="J36" s="556"/>
      <c r="K36" s="556"/>
    </row>
    <row r="37" spans="1:11" s="509" customFormat="1" ht="12.75">
      <c r="A37" s="563"/>
      <c r="B37" s="563"/>
      <c r="C37" s="617"/>
      <c r="D37" s="588"/>
      <c r="E37" s="496"/>
      <c r="F37" s="608"/>
      <c r="G37" s="498"/>
      <c r="H37" s="500"/>
      <c r="I37" s="552"/>
      <c r="J37" s="557"/>
      <c r="K37" s="557"/>
    </row>
    <row r="38" spans="1:11" s="509" customFormat="1" ht="12.75">
      <c r="A38" s="563"/>
      <c r="B38" s="563"/>
      <c r="C38" s="617"/>
      <c r="D38" s="588"/>
      <c r="E38" s="504"/>
      <c r="F38" s="609"/>
      <c r="G38" s="513"/>
      <c r="H38" s="507"/>
      <c r="I38" s="552"/>
      <c r="J38" s="557"/>
      <c r="K38" s="557"/>
    </row>
    <row r="39" spans="1:11" s="509" customFormat="1" ht="12.75">
      <c r="A39" s="563"/>
      <c r="B39" s="563"/>
      <c r="C39" s="617"/>
      <c r="D39" s="588"/>
      <c r="E39" s="496"/>
      <c r="F39" s="608"/>
      <c r="G39" s="498"/>
      <c r="H39" s="500"/>
      <c r="I39" s="552"/>
      <c r="J39" s="557"/>
      <c r="K39" s="557"/>
    </row>
    <row r="40" spans="1:11" s="509" customFormat="1" ht="12.75">
      <c r="A40" s="563"/>
      <c r="B40" s="563"/>
      <c r="C40" s="617"/>
      <c r="D40" s="588"/>
      <c r="E40" s="496"/>
      <c r="F40" s="608"/>
      <c r="G40" s="498"/>
      <c r="H40" s="500"/>
      <c r="I40" s="552"/>
      <c r="J40" s="557"/>
      <c r="K40" s="557"/>
    </row>
    <row r="41" spans="1:11" s="509" customFormat="1" ht="12.75">
      <c r="A41" s="563"/>
      <c r="B41" s="563"/>
      <c r="C41" s="617"/>
      <c r="D41" s="588"/>
      <c r="E41" s="496"/>
      <c r="F41" s="608"/>
      <c r="G41" s="498"/>
      <c r="H41" s="500"/>
      <c r="I41" s="552"/>
      <c r="J41" s="557"/>
      <c r="K41" s="557"/>
    </row>
    <row r="42" spans="1:11" s="416" customFormat="1" ht="12.75">
      <c r="A42" s="561"/>
      <c r="B42" s="561"/>
      <c r="C42" s="614"/>
      <c r="D42" s="586"/>
      <c r="E42" s="472"/>
      <c r="F42" s="607"/>
      <c r="G42" s="474"/>
      <c r="H42" s="36"/>
      <c r="I42" s="550"/>
      <c r="J42" s="555"/>
      <c r="K42" s="555"/>
    </row>
    <row r="43" spans="1:11" s="416" customFormat="1" ht="12.75" customHeight="1">
      <c r="A43" s="561"/>
      <c r="B43" s="561"/>
      <c r="C43" s="614"/>
      <c r="D43" s="586"/>
      <c r="E43" s="472"/>
      <c r="F43" s="607"/>
      <c r="G43" s="514"/>
      <c r="H43" s="36"/>
      <c r="I43" s="550"/>
      <c r="J43" s="555"/>
      <c r="K43" s="555"/>
    </row>
    <row r="44" spans="1:11" ht="12.75" customHeight="1">
      <c r="D44" s="586"/>
      <c r="E44" s="472"/>
      <c r="G44" s="516"/>
    </row>
    <row r="45" spans="1:11" s="416" customFormat="1" ht="15.75">
      <c r="A45" s="561"/>
      <c r="B45" s="561"/>
      <c r="C45" s="614"/>
      <c r="D45" s="589"/>
      <c r="E45" s="590"/>
      <c r="F45" s="610"/>
      <c r="G45" s="519"/>
      <c r="H45" s="521"/>
      <c r="I45" s="550"/>
      <c r="J45" s="555"/>
      <c r="K45" s="555"/>
    </row>
    <row r="46" spans="1:11" s="416" customFormat="1" ht="12.75">
      <c r="A46" s="561"/>
      <c r="B46" s="561"/>
      <c r="C46" s="614"/>
      <c r="D46" s="591"/>
      <c r="E46" s="523"/>
      <c r="F46" s="611"/>
      <c r="G46" s="525"/>
      <c r="H46" s="510"/>
      <c r="I46" s="550"/>
      <c r="J46" s="555"/>
      <c r="K46" s="555"/>
    </row>
    <row r="47" spans="1:11" s="416" customFormat="1" ht="12.75" customHeight="1">
      <c r="A47" s="561"/>
      <c r="B47" s="561"/>
      <c r="C47" s="614"/>
      <c r="D47" s="586"/>
      <c r="E47" s="472"/>
      <c r="F47" s="607"/>
      <c r="G47" s="474"/>
      <c r="H47" s="36"/>
      <c r="I47" s="550"/>
      <c r="J47" s="555"/>
      <c r="K47" s="555"/>
    </row>
    <row r="48" spans="1:11" s="416" customFormat="1" ht="12.75">
      <c r="A48" s="561"/>
      <c r="B48" s="561"/>
      <c r="C48" s="614"/>
      <c r="D48" s="586"/>
      <c r="E48" s="472"/>
      <c r="F48" s="607"/>
      <c r="G48" s="516"/>
      <c r="H48" s="36"/>
      <c r="I48" s="550"/>
      <c r="J48" s="555"/>
      <c r="K48" s="555"/>
    </row>
    <row r="49" spans="1:11" s="416" customFormat="1" ht="12.75">
      <c r="A49" s="561"/>
      <c r="B49" s="561"/>
      <c r="C49" s="614"/>
      <c r="D49" s="586"/>
      <c r="E49" s="472"/>
      <c r="F49" s="607"/>
      <c r="G49" s="474"/>
      <c r="H49" s="36"/>
      <c r="I49" s="550"/>
      <c r="J49" s="555"/>
      <c r="K49" s="555"/>
    </row>
    <row r="50" spans="1:11" s="416" customFormat="1" ht="12.75">
      <c r="A50" s="561"/>
      <c r="B50" s="561"/>
      <c r="C50" s="614"/>
      <c r="D50" s="591"/>
      <c r="E50" s="523"/>
      <c r="F50" s="611"/>
      <c r="G50" s="525"/>
      <c r="H50" s="510"/>
      <c r="I50" s="550"/>
      <c r="J50" s="555"/>
      <c r="K50" s="555"/>
    </row>
    <row r="51" spans="1:11" s="416" customFormat="1" ht="12.75">
      <c r="A51" s="561"/>
      <c r="B51" s="561"/>
      <c r="C51" s="614"/>
      <c r="D51" s="586"/>
      <c r="E51" s="472"/>
      <c r="F51" s="607"/>
      <c r="G51" s="474"/>
      <c r="H51" s="36"/>
      <c r="I51" s="550"/>
      <c r="J51" s="555"/>
      <c r="K51" s="555"/>
    </row>
    <row r="52" spans="1:11" s="416" customFormat="1" ht="12.75">
      <c r="A52" s="561"/>
      <c r="B52" s="561"/>
      <c r="C52" s="614"/>
      <c r="D52" s="586"/>
      <c r="E52" s="472"/>
      <c r="F52" s="607"/>
      <c r="G52" s="516"/>
      <c r="H52" s="36"/>
      <c r="I52" s="550"/>
      <c r="J52" s="555"/>
      <c r="K52" s="555"/>
    </row>
    <row r="53" spans="1:11" s="416" customFormat="1" ht="12.75">
      <c r="A53" s="561"/>
      <c r="B53" s="561"/>
      <c r="C53" s="614"/>
      <c r="D53" s="586"/>
      <c r="E53" s="472"/>
      <c r="F53" s="607"/>
      <c r="G53" s="474"/>
      <c r="H53" s="36"/>
      <c r="I53" s="550"/>
      <c r="J53" s="555"/>
      <c r="K53" s="555"/>
    </row>
    <row r="54" spans="1:11" s="416" customFormat="1" ht="12.75">
      <c r="A54" s="561"/>
      <c r="B54" s="561"/>
      <c r="C54" s="614"/>
      <c r="D54" s="591"/>
      <c r="E54" s="523"/>
      <c r="F54" s="611"/>
      <c r="G54" s="525"/>
      <c r="H54" s="510"/>
      <c r="I54" s="550"/>
      <c r="J54" s="555"/>
      <c r="K54" s="555"/>
    </row>
    <row r="55" spans="1:11" s="416" customFormat="1" ht="12.75" customHeight="1">
      <c r="A55" s="561"/>
      <c r="B55" s="561"/>
      <c r="C55" s="614"/>
      <c r="D55" s="586"/>
      <c r="E55" s="472"/>
      <c r="F55" s="607"/>
      <c r="G55" s="474"/>
      <c r="H55" s="36"/>
      <c r="I55" s="550"/>
      <c r="J55" s="555"/>
      <c r="K55" s="555"/>
    </row>
    <row r="56" spans="1:11" s="416" customFormat="1" ht="12.75">
      <c r="A56" s="561"/>
      <c r="B56" s="561"/>
      <c r="C56" s="614"/>
      <c r="D56" s="586"/>
      <c r="E56" s="472"/>
      <c r="F56" s="607"/>
      <c r="G56" s="516"/>
      <c r="H56" s="36"/>
      <c r="I56" s="550"/>
      <c r="J56" s="555"/>
      <c r="K56" s="555"/>
    </row>
    <row r="57" spans="1:11" s="416" customFormat="1" ht="12.75">
      <c r="A57" s="561"/>
      <c r="B57" s="561"/>
      <c r="C57" s="614"/>
      <c r="D57" s="586"/>
      <c r="E57" s="472"/>
      <c r="F57" s="607"/>
      <c r="G57" s="474"/>
      <c r="H57" s="36"/>
      <c r="I57" s="550"/>
      <c r="J57" s="555"/>
      <c r="K57" s="555"/>
    </row>
    <row r="58" spans="1:11" s="416" customFormat="1" ht="12.75">
      <c r="A58" s="561"/>
      <c r="B58" s="561"/>
      <c r="C58" s="614"/>
      <c r="D58" s="586"/>
      <c r="E58" s="472"/>
      <c r="F58" s="607"/>
      <c r="G58" s="474"/>
      <c r="H58" s="36"/>
      <c r="I58" s="550"/>
      <c r="J58" s="555"/>
      <c r="K58" s="555"/>
    </row>
    <row r="59" spans="1:11" s="416" customFormat="1" ht="12.75">
      <c r="A59" s="561"/>
      <c r="B59" s="561"/>
      <c r="C59" s="614"/>
      <c r="D59" s="591"/>
      <c r="E59" s="523"/>
      <c r="F59" s="611"/>
      <c r="G59" s="525"/>
      <c r="H59" s="510"/>
      <c r="I59" s="550"/>
      <c r="J59" s="555"/>
      <c r="K59" s="555"/>
    </row>
    <row r="60" spans="1:11" s="416" customFormat="1" ht="12.75">
      <c r="A60" s="561"/>
      <c r="B60" s="561"/>
      <c r="C60" s="614"/>
      <c r="D60" s="586"/>
      <c r="E60" s="472"/>
      <c r="F60" s="607"/>
      <c r="G60" s="474"/>
      <c r="H60" s="36"/>
      <c r="I60" s="550"/>
      <c r="J60" s="555"/>
      <c r="K60" s="555"/>
    </row>
    <row r="61" spans="1:11" s="416" customFormat="1" ht="12.75">
      <c r="A61" s="561"/>
      <c r="B61" s="561"/>
      <c r="C61" s="614"/>
      <c r="D61" s="586"/>
      <c r="E61" s="472"/>
      <c r="F61" s="607"/>
      <c r="G61" s="514"/>
      <c r="H61" s="36"/>
      <c r="I61" s="550"/>
      <c r="J61" s="555"/>
      <c r="K61" s="555"/>
    </row>
    <row r="62" spans="1:11" s="416" customFormat="1" ht="12.75">
      <c r="A62" s="561"/>
      <c r="B62" s="561"/>
      <c r="C62" s="614"/>
      <c r="D62" s="586"/>
      <c r="E62" s="472"/>
      <c r="F62" s="607"/>
      <c r="G62" s="516"/>
      <c r="H62" s="36"/>
      <c r="I62" s="550"/>
      <c r="J62" s="555"/>
      <c r="K62" s="555"/>
    </row>
    <row r="63" spans="1:11" s="416" customFormat="1" ht="12.75">
      <c r="A63" s="561"/>
      <c r="B63" s="561"/>
      <c r="C63" s="614"/>
      <c r="D63" s="586"/>
      <c r="E63" s="472"/>
      <c r="F63" s="607"/>
      <c r="G63" s="516"/>
      <c r="H63" s="36"/>
      <c r="I63" s="550"/>
      <c r="J63" s="555"/>
      <c r="K63" s="555"/>
    </row>
    <row r="64" spans="1:11" s="416" customFormat="1" ht="12.75">
      <c r="A64" s="561"/>
      <c r="B64" s="561"/>
      <c r="C64" s="614"/>
      <c r="D64" s="586"/>
      <c r="E64" s="472"/>
      <c r="F64" s="607"/>
      <c r="G64" s="516"/>
      <c r="H64" s="36"/>
      <c r="I64" s="550"/>
      <c r="J64" s="555"/>
      <c r="K64" s="555"/>
    </row>
    <row r="65" spans="1:11" s="416" customFormat="1" ht="12.75">
      <c r="A65" s="561"/>
      <c r="B65" s="561"/>
      <c r="C65" s="614"/>
      <c r="D65" s="586"/>
      <c r="E65" s="472"/>
      <c r="F65" s="607"/>
      <c r="G65" s="516"/>
      <c r="H65" s="36"/>
      <c r="I65" s="550"/>
      <c r="J65" s="555"/>
      <c r="K65" s="555"/>
    </row>
    <row r="66" spans="1:11" s="416" customFormat="1" ht="12.75">
      <c r="A66" s="561"/>
      <c r="B66" s="561"/>
      <c r="C66" s="614"/>
      <c r="D66" s="586"/>
      <c r="E66" s="472"/>
      <c r="F66" s="607"/>
      <c r="G66" s="516"/>
      <c r="H66" s="36"/>
      <c r="I66" s="550"/>
      <c r="J66" s="555"/>
      <c r="K66" s="555"/>
    </row>
    <row r="67" spans="1:11" s="416" customFormat="1" ht="12.75">
      <c r="A67" s="561"/>
      <c r="B67" s="561"/>
      <c r="C67" s="614"/>
      <c r="D67" s="591"/>
      <c r="E67" s="523"/>
      <c r="F67" s="611"/>
      <c r="G67" s="525"/>
      <c r="H67" s="510"/>
      <c r="I67" s="550"/>
      <c r="J67" s="555"/>
      <c r="K67" s="555"/>
    </row>
    <row r="68" spans="1:11" s="416" customFormat="1" ht="12.75">
      <c r="A68" s="561"/>
      <c r="B68" s="561"/>
      <c r="C68" s="614"/>
      <c r="D68" s="586"/>
      <c r="E68" s="472"/>
      <c r="F68" s="607"/>
      <c r="G68" s="474"/>
      <c r="H68" s="36"/>
      <c r="I68" s="550"/>
      <c r="J68" s="555"/>
      <c r="K68" s="555"/>
    </row>
    <row r="69" spans="1:11" s="416" customFormat="1" ht="12.75">
      <c r="A69" s="561"/>
      <c r="B69" s="561"/>
      <c r="C69" s="614"/>
      <c r="D69" s="586"/>
      <c r="E69" s="472"/>
      <c r="F69" s="607"/>
      <c r="G69" s="516"/>
      <c r="H69" s="36"/>
      <c r="I69" s="550"/>
      <c r="J69" s="555"/>
      <c r="K69" s="555"/>
    </row>
    <row r="70" spans="1:11" s="416" customFormat="1" ht="12.75">
      <c r="A70" s="561"/>
      <c r="B70" s="561"/>
      <c r="C70" s="614"/>
      <c r="D70" s="586"/>
      <c r="E70" s="472"/>
      <c r="F70" s="607"/>
      <c r="G70" s="516"/>
      <c r="H70" s="36"/>
      <c r="I70" s="550"/>
      <c r="J70" s="555"/>
      <c r="K70" s="555"/>
    </row>
    <row r="71" spans="1:11" s="527" customFormat="1" ht="12.75">
      <c r="A71" s="564"/>
      <c r="B71" s="564"/>
      <c r="D71" s="586"/>
      <c r="E71" s="472"/>
      <c r="F71" s="607"/>
      <c r="G71" s="516"/>
      <c r="H71" s="36"/>
      <c r="I71" s="550"/>
      <c r="J71" s="558"/>
      <c r="K71" s="558"/>
    </row>
    <row r="72" spans="1:11" ht="12.75">
      <c r="D72" s="592"/>
      <c r="E72" s="522"/>
      <c r="F72" s="612"/>
      <c r="G72" s="525"/>
      <c r="H72" s="531"/>
    </row>
    <row r="73" spans="1:11" s="416" customFormat="1" ht="12.75">
      <c r="A73" s="561"/>
      <c r="B73" s="561"/>
      <c r="C73" s="614"/>
      <c r="D73" s="586"/>
      <c r="E73" s="472"/>
      <c r="F73" s="607"/>
      <c r="G73" s="516"/>
      <c r="H73" s="36"/>
      <c r="I73" s="550"/>
      <c r="J73" s="555"/>
      <c r="K73" s="555"/>
    </row>
    <row r="74" spans="1:11" ht="12.75">
      <c r="D74" s="591"/>
      <c r="E74" s="523"/>
      <c r="F74" s="611"/>
      <c r="G74" s="525"/>
      <c r="H74" s="510"/>
    </row>
    <row r="75" spans="1:11" s="416" customFormat="1" ht="12.75" customHeight="1">
      <c r="A75" s="561"/>
      <c r="B75" s="561"/>
      <c r="C75" s="614"/>
      <c r="D75" s="589"/>
      <c r="E75" s="472"/>
      <c r="F75" s="607"/>
      <c r="G75" s="474"/>
      <c r="H75" s="36"/>
      <c r="I75" s="550"/>
      <c r="J75" s="555"/>
      <c r="K75" s="555"/>
    </row>
    <row r="76" spans="1:11" ht="12.75">
      <c r="D76" s="586"/>
      <c r="E76" s="472"/>
      <c r="G76" s="516"/>
    </row>
    <row r="77" spans="1:11" s="416" customFormat="1" ht="15.75">
      <c r="A77" s="561"/>
      <c r="B77" s="561"/>
      <c r="C77" s="614"/>
      <c r="D77" s="589"/>
      <c r="E77" s="472"/>
      <c r="F77" s="607"/>
      <c r="G77" s="474"/>
      <c r="H77" s="36"/>
      <c r="I77" s="550"/>
      <c r="J77" s="555"/>
      <c r="K77" s="555"/>
    </row>
    <row r="78" spans="1:11" s="416" customFormat="1" ht="12.75">
      <c r="A78" s="561"/>
      <c r="B78" s="561"/>
      <c r="C78" s="614"/>
      <c r="D78" s="591"/>
      <c r="E78" s="523"/>
      <c r="F78" s="611"/>
      <c r="G78" s="525"/>
      <c r="H78" s="510"/>
      <c r="I78" s="550"/>
      <c r="J78" s="555"/>
      <c r="K78" s="555"/>
    </row>
    <row r="79" spans="1:11" s="416" customFormat="1" ht="15.75">
      <c r="A79" s="561"/>
      <c r="B79" s="561"/>
      <c r="C79" s="614"/>
      <c r="D79" s="589"/>
      <c r="E79" s="472"/>
      <c r="F79" s="607"/>
      <c r="G79" s="474"/>
      <c r="H79" s="36"/>
      <c r="I79" s="550"/>
      <c r="J79" s="555"/>
      <c r="K79" s="555"/>
    </row>
    <row r="80" spans="1:11" s="416" customFormat="1" ht="12.75" customHeight="1">
      <c r="A80" s="561"/>
      <c r="B80" s="561"/>
      <c r="C80" s="614"/>
      <c r="D80" s="589"/>
      <c r="E80" s="472"/>
      <c r="F80" s="607"/>
      <c r="G80" s="514"/>
      <c r="H80" s="36"/>
      <c r="I80" s="550"/>
      <c r="J80" s="555"/>
      <c r="K80" s="555"/>
    </row>
    <row r="81" spans="1:11" s="416" customFormat="1" ht="12.75" customHeight="1">
      <c r="A81" s="561"/>
      <c r="B81" s="561"/>
      <c r="C81" s="614"/>
      <c r="D81" s="586"/>
      <c r="E81" s="472"/>
      <c r="F81" s="607"/>
      <c r="G81" s="516"/>
      <c r="H81" s="36"/>
      <c r="I81" s="550"/>
      <c r="J81" s="555"/>
      <c r="K81" s="555"/>
    </row>
    <row r="82" spans="1:11" s="416" customFormat="1" ht="12.75">
      <c r="A82" s="561"/>
      <c r="B82" s="561"/>
      <c r="C82" s="614"/>
      <c r="D82" s="586"/>
      <c r="E82" s="472"/>
      <c r="F82" s="607"/>
      <c r="G82" s="516"/>
      <c r="H82" s="36"/>
      <c r="I82" s="550"/>
      <c r="J82" s="555"/>
      <c r="K82" s="555"/>
    </row>
    <row r="83" spans="1:11" s="416" customFormat="1" ht="12.75">
      <c r="A83" s="561"/>
      <c r="B83" s="561"/>
      <c r="C83" s="614"/>
      <c r="D83" s="591"/>
      <c r="E83" s="523"/>
      <c r="F83" s="611"/>
      <c r="G83" s="525"/>
      <c r="H83" s="510"/>
      <c r="I83" s="550"/>
      <c r="J83" s="555"/>
      <c r="K83" s="555"/>
    </row>
    <row r="84" spans="1:11" s="416" customFormat="1" ht="12.75">
      <c r="A84" s="561"/>
      <c r="B84" s="561"/>
      <c r="C84" s="614"/>
      <c r="D84" s="586"/>
      <c r="E84" s="472"/>
      <c r="F84" s="607"/>
      <c r="G84" s="474"/>
      <c r="H84" s="36"/>
      <c r="I84" s="550"/>
      <c r="J84" s="555"/>
      <c r="K84" s="555"/>
    </row>
    <row r="85" spans="1:11" s="416" customFormat="1" ht="12.75">
      <c r="A85" s="561"/>
      <c r="B85" s="561"/>
      <c r="C85" s="614"/>
      <c r="D85" s="586"/>
      <c r="E85" s="472"/>
      <c r="F85" s="607"/>
      <c r="G85" s="516"/>
      <c r="H85" s="36"/>
      <c r="I85" s="550"/>
      <c r="J85" s="555"/>
      <c r="K85" s="555"/>
    </row>
    <row r="86" spans="1:11" s="416" customFormat="1" ht="12.75">
      <c r="A86" s="561"/>
      <c r="B86" s="561"/>
      <c r="C86" s="614"/>
      <c r="D86" s="586"/>
      <c r="E86" s="472"/>
      <c r="F86" s="607"/>
      <c r="G86" s="516"/>
      <c r="H86" s="36"/>
      <c r="I86" s="550"/>
      <c r="J86" s="555"/>
      <c r="K86" s="555"/>
    </row>
    <row r="87" spans="1:11" s="416" customFormat="1" ht="12.75">
      <c r="A87" s="561"/>
      <c r="B87" s="561"/>
      <c r="C87" s="614"/>
      <c r="D87" s="586"/>
      <c r="E87" s="472"/>
      <c r="F87" s="607"/>
      <c r="G87" s="516"/>
      <c r="H87" s="36"/>
      <c r="I87" s="550"/>
      <c r="J87" s="555"/>
      <c r="K87" s="555"/>
    </row>
    <row r="88" spans="1:11" s="416" customFormat="1" ht="12.75">
      <c r="A88" s="561"/>
      <c r="B88" s="561"/>
      <c r="C88" s="614"/>
      <c r="D88" s="586"/>
      <c r="E88" s="472"/>
      <c r="F88" s="607"/>
      <c r="G88" s="516"/>
      <c r="H88" s="36"/>
      <c r="I88" s="550"/>
      <c r="J88" s="555"/>
      <c r="K88" s="555"/>
    </row>
    <row r="89" spans="1:11" s="416" customFormat="1" ht="12.75">
      <c r="A89" s="561"/>
      <c r="B89" s="561"/>
      <c r="C89" s="614"/>
      <c r="D89" s="591"/>
      <c r="E89" s="523"/>
      <c r="F89" s="611"/>
      <c r="G89" s="525"/>
      <c r="H89" s="510"/>
      <c r="I89" s="550"/>
      <c r="J89" s="555"/>
      <c r="K89" s="555"/>
    </row>
    <row r="90" spans="1:11" s="416" customFormat="1" ht="12.75" customHeight="1">
      <c r="A90" s="561"/>
      <c r="B90" s="561"/>
      <c r="C90" s="614"/>
      <c r="D90" s="586"/>
      <c r="E90" s="472"/>
      <c r="F90" s="607"/>
      <c r="G90" s="474"/>
      <c r="H90" s="36"/>
      <c r="I90" s="550"/>
      <c r="J90" s="555"/>
      <c r="K90" s="555"/>
    </row>
    <row r="91" spans="1:11" s="416" customFormat="1" ht="12.75">
      <c r="A91" s="561"/>
      <c r="B91" s="561"/>
      <c r="C91" s="614"/>
      <c r="D91" s="586"/>
      <c r="E91" s="472"/>
      <c r="F91" s="607"/>
      <c r="G91" s="516"/>
      <c r="H91" s="36"/>
      <c r="I91" s="550"/>
      <c r="J91" s="555"/>
      <c r="K91" s="555"/>
    </row>
    <row r="92" spans="1:11" s="416" customFormat="1" ht="12.75">
      <c r="A92" s="561"/>
      <c r="B92" s="561"/>
      <c r="C92" s="614"/>
      <c r="D92" s="586"/>
      <c r="E92" s="472"/>
      <c r="F92" s="607"/>
      <c r="G92" s="474"/>
      <c r="H92" s="36"/>
      <c r="I92" s="550"/>
      <c r="J92" s="555"/>
      <c r="K92" s="555"/>
    </row>
    <row r="93" spans="1:11" s="416" customFormat="1" ht="12.75">
      <c r="A93" s="561"/>
      <c r="B93" s="561"/>
      <c r="C93" s="614"/>
      <c r="D93" s="591"/>
      <c r="E93" s="523"/>
      <c r="F93" s="611"/>
      <c r="G93" s="525"/>
      <c r="H93" s="510"/>
      <c r="I93" s="550"/>
      <c r="J93" s="555"/>
      <c r="K93" s="555"/>
    </row>
    <row r="94" spans="1:11" s="416" customFormat="1" ht="12.75">
      <c r="A94" s="561"/>
      <c r="B94" s="561"/>
      <c r="C94" s="614"/>
      <c r="D94" s="586"/>
      <c r="E94" s="472"/>
      <c r="F94" s="607"/>
      <c r="G94" s="474"/>
      <c r="H94" s="36"/>
      <c r="I94" s="550"/>
      <c r="J94" s="555"/>
      <c r="K94" s="555"/>
    </row>
    <row r="95" spans="1:11" s="416" customFormat="1" ht="12.75">
      <c r="A95" s="561"/>
      <c r="B95" s="561"/>
      <c r="C95" s="614"/>
      <c r="D95" s="586"/>
      <c r="E95" s="472"/>
      <c r="F95" s="607"/>
      <c r="G95" s="516"/>
      <c r="H95" s="36"/>
      <c r="I95" s="550"/>
      <c r="J95" s="555"/>
      <c r="K95" s="555"/>
    </row>
    <row r="96" spans="1:11" s="416" customFormat="1" ht="12.75">
      <c r="A96" s="561"/>
      <c r="B96" s="561"/>
      <c r="C96" s="614"/>
      <c r="D96" s="586"/>
      <c r="E96" s="472"/>
      <c r="F96" s="607"/>
      <c r="G96" s="516"/>
      <c r="H96" s="36"/>
      <c r="I96" s="550"/>
      <c r="J96" s="555"/>
      <c r="K96" s="555"/>
    </row>
    <row r="97" spans="1:11" s="416" customFormat="1" ht="12.75">
      <c r="A97" s="561"/>
      <c r="B97" s="561"/>
      <c r="C97" s="614"/>
      <c r="D97" s="591"/>
      <c r="E97" s="523"/>
      <c r="F97" s="611"/>
      <c r="G97" s="525"/>
      <c r="H97" s="510"/>
      <c r="I97" s="550"/>
      <c r="J97" s="555"/>
      <c r="K97" s="555"/>
    </row>
    <row r="98" spans="1:11" s="416" customFormat="1" ht="12.75">
      <c r="A98" s="561"/>
      <c r="B98" s="561"/>
      <c r="C98" s="614"/>
      <c r="D98" s="586"/>
      <c r="E98" s="472"/>
      <c r="F98" s="607"/>
      <c r="G98" s="474"/>
      <c r="H98" s="36"/>
      <c r="I98" s="550"/>
      <c r="J98" s="555"/>
      <c r="K98" s="555"/>
    </row>
    <row r="99" spans="1:11" s="416" customFormat="1" ht="12.75">
      <c r="A99" s="561"/>
      <c r="B99" s="561"/>
      <c r="C99" s="614"/>
      <c r="D99" s="586"/>
      <c r="E99" s="472"/>
      <c r="F99" s="607"/>
      <c r="G99" s="514"/>
      <c r="H99" s="36"/>
      <c r="I99" s="550"/>
      <c r="J99" s="555"/>
      <c r="K99" s="555"/>
    </row>
    <row r="100" spans="1:11" s="416" customFormat="1" ht="12.75">
      <c r="A100" s="561"/>
      <c r="B100" s="561"/>
      <c r="C100" s="614"/>
      <c r="D100" s="586"/>
      <c r="E100" s="472"/>
      <c r="F100" s="607"/>
      <c r="G100" s="516"/>
      <c r="H100" s="36"/>
      <c r="I100" s="550"/>
      <c r="J100" s="555"/>
      <c r="K100" s="555"/>
    </row>
    <row r="101" spans="1:11" s="416" customFormat="1" ht="12.75">
      <c r="A101" s="561"/>
      <c r="B101" s="561"/>
      <c r="C101" s="614"/>
      <c r="D101" s="586"/>
      <c r="E101" s="472"/>
      <c r="F101" s="607"/>
      <c r="G101" s="516"/>
      <c r="H101" s="36"/>
      <c r="I101" s="550"/>
      <c r="J101" s="555"/>
      <c r="K101" s="555"/>
    </row>
    <row r="102" spans="1:11" s="416" customFormat="1" ht="12.75">
      <c r="A102" s="561"/>
      <c r="B102" s="561"/>
      <c r="C102" s="614"/>
      <c r="D102" s="586"/>
      <c r="E102" s="472"/>
      <c r="F102" s="607"/>
      <c r="G102" s="516"/>
      <c r="H102" s="36"/>
      <c r="I102" s="550"/>
      <c r="J102" s="555"/>
      <c r="K102" s="555"/>
    </row>
    <row r="103" spans="1:11" s="416" customFormat="1" ht="12.75">
      <c r="A103" s="561"/>
      <c r="B103" s="561"/>
      <c r="C103" s="614"/>
      <c r="D103" s="586"/>
      <c r="E103" s="472"/>
      <c r="F103" s="607"/>
      <c r="G103" s="474"/>
      <c r="H103" s="36"/>
      <c r="I103" s="550"/>
      <c r="J103" s="555"/>
      <c r="K103" s="555"/>
    </row>
    <row r="104" spans="1:11" s="416" customFormat="1" ht="12.75">
      <c r="A104" s="561"/>
      <c r="B104" s="561"/>
      <c r="C104" s="614"/>
      <c r="D104" s="586"/>
      <c r="E104" s="472"/>
      <c r="F104" s="607"/>
      <c r="G104" s="474"/>
      <c r="H104" s="36"/>
      <c r="I104" s="550"/>
      <c r="J104" s="555"/>
      <c r="K104" s="555"/>
    </row>
    <row r="105" spans="1:11" s="416" customFormat="1" ht="12.75">
      <c r="A105" s="561"/>
      <c r="B105" s="561"/>
      <c r="C105" s="614"/>
      <c r="D105" s="591"/>
      <c r="E105" s="523"/>
      <c r="F105" s="611"/>
      <c r="G105" s="525"/>
      <c r="H105" s="510"/>
      <c r="I105" s="550"/>
      <c r="J105" s="555"/>
      <c r="K105" s="555"/>
    </row>
    <row r="106" spans="1:11" s="416" customFormat="1" ht="12.75" customHeight="1">
      <c r="A106" s="561"/>
      <c r="B106" s="561"/>
      <c r="C106" s="614"/>
      <c r="D106" s="586"/>
      <c r="E106" s="472"/>
      <c r="F106" s="607"/>
      <c r="G106" s="474"/>
      <c r="H106" s="36"/>
      <c r="I106" s="550"/>
      <c r="J106" s="555"/>
      <c r="K106" s="555"/>
    </row>
    <row r="107" spans="1:11" s="416" customFormat="1" ht="12.75">
      <c r="A107" s="561"/>
      <c r="B107" s="561"/>
      <c r="C107" s="614"/>
      <c r="D107" s="586"/>
      <c r="E107" s="472"/>
      <c r="F107" s="607"/>
      <c r="G107" s="534"/>
      <c r="H107" s="36"/>
      <c r="I107" s="550"/>
      <c r="J107" s="555"/>
      <c r="K107" s="555"/>
    </row>
    <row r="108" spans="1:11" s="416" customFormat="1" ht="13.5" customHeight="1">
      <c r="A108" s="561"/>
      <c r="B108" s="561"/>
      <c r="C108" s="614"/>
      <c r="D108" s="586"/>
      <c r="E108" s="472"/>
      <c r="F108" s="607"/>
      <c r="G108" s="474"/>
      <c r="H108" s="36"/>
      <c r="I108" s="550"/>
      <c r="J108" s="555"/>
      <c r="K108" s="555"/>
    </row>
    <row r="109" spans="1:11" s="416" customFormat="1" ht="13.5" customHeight="1">
      <c r="A109" s="561"/>
      <c r="B109" s="561"/>
      <c r="C109" s="614"/>
      <c r="D109" s="586"/>
      <c r="E109" s="472"/>
      <c r="F109" s="607"/>
      <c r="G109" s="474"/>
      <c r="H109" s="36"/>
      <c r="I109" s="550"/>
      <c r="J109" s="555"/>
      <c r="K109" s="555"/>
    </row>
    <row r="110" spans="1:11" s="416" customFormat="1" ht="13.5" customHeight="1">
      <c r="A110" s="561"/>
      <c r="B110" s="561"/>
      <c r="C110" s="614"/>
      <c r="D110" s="586"/>
      <c r="E110" s="472"/>
      <c r="F110" s="607"/>
      <c r="G110" s="516"/>
      <c r="H110" s="36"/>
      <c r="I110" s="550"/>
      <c r="J110" s="555"/>
      <c r="K110" s="555"/>
    </row>
    <row r="111" spans="1:11" s="416" customFormat="1" ht="12.75">
      <c r="A111" s="561"/>
      <c r="B111" s="561"/>
      <c r="C111" s="614"/>
      <c r="D111" s="586"/>
      <c r="E111" s="472"/>
      <c r="F111" s="607"/>
      <c r="G111" s="474"/>
      <c r="H111" s="36"/>
      <c r="I111" s="550"/>
      <c r="J111" s="555"/>
      <c r="K111" s="555"/>
    </row>
    <row r="112" spans="1:11" s="416" customFormat="1" ht="12.75">
      <c r="A112" s="561"/>
      <c r="B112" s="561"/>
      <c r="C112" s="614"/>
      <c r="D112" s="591"/>
      <c r="E112" s="523"/>
      <c r="F112" s="611"/>
      <c r="G112" s="525"/>
      <c r="H112" s="510"/>
      <c r="I112" s="550"/>
      <c r="J112" s="555"/>
      <c r="K112" s="555"/>
    </row>
    <row r="113" spans="1:11" s="416" customFormat="1" ht="12.75">
      <c r="A113" s="561"/>
      <c r="B113" s="561"/>
      <c r="C113" s="614"/>
      <c r="D113" s="591"/>
      <c r="E113" s="523"/>
      <c r="F113" s="611"/>
      <c r="G113" s="525"/>
      <c r="H113" s="510"/>
      <c r="I113" s="550"/>
      <c r="J113" s="555"/>
      <c r="K113" s="555"/>
    </row>
    <row r="114" spans="1:11" s="416" customFormat="1" ht="12.75">
      <c r="A114" s="561"/>
      <c r="B114" s="561"/>
      <c r="C114" s="614"/>
      <c r="D114" s="591"/>
      <c r="E114" s="523"/>
      <c r="F114" s="611"/>
      <c r="G114" s="525"/>
      <c r="H114" s="510"/>
      <c r="I114" s="550"/>
      <c r="J114" s="555"/>
      <c r="K114" s="555"/>
    </row>
    <row r="115" spans="1:11" s="416" customFormat="1" ht="12.75">
      <c r="A115" s="561"/>
      <c r="B115" s="561"/>
      <c r="C115" s="614"/>
      <c r="D115" s="586"/>
      <c r="E115" s="472"/>
      <c r="F115" s="607"/>
      <c r="G115" s="474"/>
      <c r="H115" s="36"/>
      <c r="I115" s="550"/>
      <c r="J115" s="555"/>
      <c r="K115" s="555"/>
    </row>
    <row r="116" spans="1:11" s="416" customFormat="1" ht="12.75">
      <c r="A116" s="561"/>
      <c r="B116" s="561"/>
      <c r="C116" s="614"/>
      <c r="D116" s="586"/>
      <c r="E116" s="472"/>
      <c r="F116" s="607"/>
      <c r="G116" s="474"/>
      <c r="H116" s="36"/>
      <c r="I116" s="550"/>
      <c r="J116" s="555"/>
      <c r="K116" s="555"/>
    </row>
    <row r="117" spans="1:11" s="416" customFormat="1" ht="12.75">
      <c r="A117" s="561"/>
      <c r="B117" s="561"/>
      <c r="C117" s="614"/>
      <c r="D117" s="586"/>
      <c r="E117" s="472"/>
      <c r="F117" s="607"/>
      <c r="G117" s="474"/>
      <c r="H117" s="36"/>
      <c r="I117" s="550"/>
      <c r="J117" s="555"/>
      <c r="K117" s="555"/>
    </row>
    <row r="118" spans="1:11" s="416" customFormat="1" ht="12.75">
      <c r="A118" s="561"/>
      <c r="B118" s="561"/>
      <c r="C118" s="614"/>
      <c r="D118" s="591"/>
      <c r="E118" s="523"/>
      <c r="F118" s="611"/>
      <c r="G118" s="525"/>
      <c r="H118" s="510"/>
      <c r="I118" s="550"/>
      <c r="J118" s="555"/>
      <c r="K118" s="555"/>
    </row>
    <row r="119" spans="1:11" s="416" customFormat="1" ht="12.75">
      <c r="A119" s="561"/>
      <c r="B119" s="561"/>
      <c r="C119" s="614"/>
      <c r="D119" s="586"/>
      <c r="E119" s="472"/>
      <c r="F119" s="607"/>
      <c r="G119" s="474"/>
      <c r="H119" s="36"/>
      <c r="I119" s="550"/>
      <c r="J119" s="555"/>
      <c r="K119" s="555"/>
    </row>
    <row r="120" spans="1:11" s="416" customFormat="1" ht="12.75">
      <c r="A120" s="561"/>
      <c r="B120" s="561"/>
      <c r="C120" s="614"/>
      <c r="D120" s="586"/>
      <c r="E120" s="472"/>
      <c r="F120" s="607"/>
      <c r="G120" s="474"/>
      <c r="H120" s="36"/>
      <c r="I120" s="550"/>
      <c r="J120" s="555"/>
      <c r="K120" s="555"/>
    </row>
    <row r="121" spans="1:11" s="416" customFormat="1" ht="12.75">
      <c r="A121" s="561"/>
      <c r="B121" s="561"/>
      <c r="C121" s="614"/>
      <c r="D121" s="586"/>
      <c r="E121" s="472"/>
      <c r="F121" s="607"/>
      <c r="G121" s="474"/>
      <c r="H121" s="36"/>
      <c r="I121" s="550"/>
      <c r="J121" s="555"/>
      <c r="K121" s="555"/>
    </row>
    <row r="122" spans="1:11" s="416" customFormat="1" ht="12.75">
      <c r="A122" s="561"/>
      <c r="B122" s="561"/>
      <c r="C122" s="614"/>
      <c r="D122" s="591"/>
      <c r="E122" s="523"/>
      <c r="F122" s="611"/>
      <c r="G122" s="525"/>
      <c r="H122" s="510"/>
      <c r="I122" s="550"/>
      <c r="J122" s="555"/>
      <c r="K122" s="555"/>
    </row>
    <row r="123" spans="1:11" s="416" customFormat="1" ht="12.75">
      <c r="A123" s="561"/>
      <c r="B123" s="561"/>
      <c r="C123" s="614"/>
      <c r="D123" s="586"/>
      <c r="E123" s="472"/>
      <c r="F123" s="607"/>
      <c r="G123" s="474"/>
      <c r="H123" s="36"/>
      <c r="I123" s="550"/>
      <c r="J123" s="555"/>
      <c r="K123" s="555"/>
    </row>
    <row r="124" spans="1:11" s="416" customFormat="1" ht="12.75">
      <c r="A124" s="561"/>
      <c r="B124" s="561"/>
      <c r="C124" s="614"/>
      <c r="D124" s="586"/>
      <c r="E124" s="472"/>
      <c r="F124" s="607"/>
      <c r="G124" s="474"/>
      <c r="H124" s="36"/>
      <c r="I124" s="550"/>
      <c r="J124" s="555"/>
      <c r="K124" s="555"/>
    </row>
    <row r="125" spans="1:11" s="416" customFormat="1" ht="12.75" customHeight="1">
      <c r="A125" s="561"/>
      <c r="B125" s="561"/>
      <c r="C125" s="614"/>
      <c r="D125" s="586"/>
      <c r="E125" s="472"/>
      <c r="F125" s="607"/>
      <c r="G125" s="474"/>
      <c r="H125" s="36"/>
      <c r="I125" s="550"/>
      <c r="J125" s="555"/>
      <c r="K125" s="555"/>
    </row>
    <row r="126" spans="1:11" s="416" customFormat="1" ht="12.75">
      <c r="A126" s="561"/>
      <c r="B126" s="561"/>
      <c r="C126" s="614"/>
      <c r="D126" s="591"/>
      <c r="E126" s="523"/>
      <c r="F126" s="611"/>
      <c r="G126" s="525"/>
      <c r="H126" s="510"/>
      <c r="I126" s="550"/>
      <c r="J126" s="555"/>
      <c r="K126" s="555"/>
    </row>
    <row r="127" spans="1:11" s="416" customFormat="1" ht="12.75">
      <c r="A127" s="561"/>
      <c r="B127" s="561"/>
      <c r="C127" s="614"/>
      <c r="D127" s="586"/>
      <c r="E127" s="472"/>
      <c r="F127" s="607"/>
      <c r="G127" s="474"/>
      <c r="H127" s="36"/>
      <c r="I127" s="550"/>
      <c r="J127" s="555"/>
      <c r="K127" s="555"/>
    </row>
    <row r="128" spans="1:11" s="416" customFormat="1" ht="12.75">
      <c r="A128" s="561"/>
      <c r="B128" s="561"/>
      <c r="C128" s="614"/>
      <c r="D128" s="586"/>
      <c r="E128" s="472"/>
      <c r="F128" s="607"/>
      <c r="G128" s="474"/>
      <c r="H128" s="36"/>
      <c r="I128" s="550"/>
      <c r="J128" s="555"/>
      <c r="K128" s="555"/>
    </row>
    <row r="129" spans="1:11" s="416" customFormat="1" ht="12.75">
      <c r="A129" s="561"/>
      <c r="B129" s="561"/>
      <c r="C129" s="614"/>
      <c r="D129" s="586"/>
      <c r="E129" s="472"/>
      <c r="F129" s="607"/>
      <c r="G129" s="474"/>
      <c r="H129" s="36"/>
      <c r="I129" s="550"/>
      <c r="J129" s="555"/>
      <c r="K129" s="555"/>
    </row>
    <row r="130" spans="1:11" s="416" customFormat="1" ht="12.75">
      <c r="A130" s="561"/>
      <c r="B130" s="561"/>
      <c r="C130" s="614"/>
      <c r="D130" s="591"/>
      <c r="E130" s="523"/>
      <c r="F130" s="611"/>
      <c r="G130" s="525"/>
      <c r="H130" s="510"/>
      <c r="I130" s="550"/>
      <c r="J130" s="555"/>
      <c r="K130" s="555"/>
    </row>
    <row r="131" spans="1:11" s="416" customFormat="1" ht="12.75">
      <c r="A131" s="561"/>
      <c r="B131" s="561"/>
      <c r="C131" s="614"/>
      <c r="D131" s="586"/>
      <c r="E131" s="472"/>
      <c r="F131" s="607"/>
      <c r="G131" s="474"/>
      <c r="H131" s="36"/>
      <c r="I131" s="550"/>
      <c r="J131" s="555"/>
      <c r="K131" s="555"/>
    </row>
    <row r="132" spans="1:11" s="416" customFormat="1" ht="12.75" customHeight="1">
      <c r="A132" s="561"/>
      <c r="B132" s="561"/>
      <c r="C132" s="614"/>
      <c r="D132" s="586"/>
      <c r="E132" s="472"/>
      <c r="F132" s="607"/>
      <c r="G132" s="514"/>
      <c r="H132" s="36"/>
      <c r="I132" s="550"/>
      <c r="J132" s="555"/>
      <c r="K132" s="555"/>
    </row>
    <row r="133" spans="1:11" s="416" customFormat="1" ht="12.75" customHeight="1">
      <c r="A133" s="561"/>
      <c r="B133" s="561"/>
      <c r="C133" s="614"/>
      <c r="D133" s="586"/>
      <c r="E133" s="472"/>
      <c r="F133" s="607"/>
      <c r="G133" s="516"/>
      <c r="H133" s="36"/>
      <c r="I133" s="550"/>
      <c r="J133" s="555"/>
      <c r="K133" s="555"/>
    </row>
    <row r="134" spans="1:11" s="416" customFormat="1" ht="12.75">
      <c r="A134" s="561"/>
      <c r="B134" s="561"/>
      <c r="C134" s="614"/>
      <c r="D134" s="586"/>
      <c r="E134" s="472"/>
      <c r="F134" s="607"/>
      <c r="G134" s="516"/>
      <c r="H134" s="36"/>
      <c r="I134" s="550"/>
      <c r="J134" s="555"/>
      <c r="K134" s="555"/>
    </row>
    <row r="135" spans="1:11" s="416" customFormat="1" ht="12.75">
      <c r="A135" s="561"/>
      <c r="B135" s="561"/>
      <c r="C135" s="614"/>
      <c r="D135" s="591"/>
      <c r="E135" s="523"/>
      <c r="F135" s="611"/>
      <c r="G135" s="525"/>
      <c r="H135" s="510"/>
      <c r="I135" s="550"/>
      <c r="J135" s="555"/>
      <c r="K135" s="555"/>
    </row>
    <row r="136" spans="1:11" s="416" customFormat="1" ht="13.5" customHeight="1">
      <c r="A136" s="561"/>
      <c r="B136" s="561"/>
      <c r="C136" s="614"/>
      <c r="D136" s="586"/>
      <c r="E136" s="472"/>
      <c r="F136" s="607"/>
      <c r="G136" s="474"/>
      <c r="H136" s="36"/>
      <c r="I136" s="550"/>
      <c r="J136" s="555"/>
      <c r="K136" s="555"/>
    </row>
    <row r="137" spans="1:11" s="416" customFormat="1" ht="13.5" customHeight="1">
      <c r="A137" s="561"/>
      <c r="B137" s="561"/>
      <c r="C137" s="614"/>
      <c r="D137" s="586"/>
      <c r="E137" s="472"/>
      <c r="F137" s="607"/>
      <c r="G137" s="516"/>
      <c r="H137" s="36"/>
      <c r="I137" s="550"/>
      <c r="J137" s="555"/>
      <c r="K137" s="555"/>
    </row>
    <row r="138" spans="1:11" s="416" customFormat="1" ht="12.75">
      <c r="A138" s="561"/>
      <c r="B138" s="561"/>
      <c r="C138" s="614"/>
      <c r="D138" s="586"/>
      <c r="E138" s="472"/>
      <c r="F138" s="607"/>
      <c r="G138" s="516"/>
      <c r="H138" s="36"/>
      <c r="I138" s="550"/>
      <c r="J138" s="555"/>
      <c r="K138" s="555"/>
    </row>
    <row r="139" spans="1:11" s="416" customFormat="1" ht="12.75">
      <c r="A139" s="561"/>
      <c r="B139" s="561"/>
      <c r="C139" s="614"/>
      <c r="D139" s="591"/>
      <c r="E139" s="523"/>
      <c r="F139" s="611"/>
      <c r="G139" s="525"/>
      <c r="H139" s="510"/>
      <c r="I139" s="550"/>
      <c r="J139" s="555"/>
      <c r="K139" s="555"/>
    </row>
    <row r="140" spans="1:11" ht="12.75">
      <c r="D140" s="586"/>
      <c r="E140" s="472"/>
      <c r="G140" s="474"/>
    </row>
    <row r="141" spans="1:11" ht="12.75">
      <c r="D141" s="586"/>
      <c r="E141" s="472"/>
      <c r="G141" s="536"/>
      <c r="H141" s="537"/>
    </row>
    <row r="142" spans="1:11" ht="12.75">
      <c r="D142" s="586"/>
      <c r="E142" s="472"/>
      <c r="G142" s="536"/>
      <c r="H142" s="537"/>
    </row>
    <row r="143" spans="1:11" ht="12.75">
      <c r="D143" s="586"/>
      <c r="E143" s="472"/>
      <c r="G143" s="536"/>
      <c r="H143" s="537"/>
    </row>
    <row r="144" spans="1:11" s="538" customFormat="1" ht="25.5" customHeight="1">
      <c r="A144" s="565"/>
      <c r="B144" s="565"/>
      <c r="C144" s="527"/>
      <c r="D144" s="586"/>
      <c r="E144" s="472"/>
      <c r="F144" s="607"/>
      <c r="G144" s="516"/>
      <c r="H144" s="36"/>
      <c r="I144" s="550"/>
      <c r="J144" s="559"/>
      <c r="K144" s="559"/>
    </row>
    <row r="145" spans="1:11" ht="12.75">
      <c r="D145" s="547"/>
      <c r="E145" s="548"/>
      <c r="F145" s="612"/>
      <c r="G145" s="525"/>
    </row>
    <row r="146" spans="1:11" s="416" customFormat="1" ht="15.75">
      <c r="A146" s="561"/>
      <c r="B146" s="561"/>
      <c r="C146" s="614"/>
      <c r="D146" s="589"/>
      <c r="E146" s="590"/>
      <c r="F146" s="610"/>
      <c r="G146" s="517"/>
      <c r="H146" s="521"/>
      <c r="I146" s="550"/>
      <c r="J146" s="555"/>
      <c r="K146" s="555"/>
    </row>
    <row r="147" spans="1:11" s="416" customFormat="1" ht="12.75">
      <c r="A147" s="561"/>
      <c r="B147" s="561"/>
      <c r="C147" s="614"/>
      <c r="D147" s="591"/>
      <c r="E147" s="523"/>
      <c r="F147" s="611"/>
      <c r="G147" s="525"/>
      <c r="H147" s="510"/>
      <c r="I147" s="550"/>
      <c r="J147" s="555"/>
      <c r="K147" s="555"/>
    </row>
    <row r="148" spans="1:11" s="416" customFormat="1" ht="12.75">
      <c r="A148" s="561"/>
      <c r="B148" s="561"/>
      <c r="C148" s="614"/>
      <c r="D148" s="586"/>
      <c r="E148" s="472"/>
      <c r="F148" s="607"/>
      <c r="G148" s="474"/>
      <c r="H148" s="36"/>
      <c r="I148" s="550"/>
      <c r="J148" s="555"/>
      <c r="K148" s="555"/>
    </row>
    <row r="149" spans="1:11" s="416" customFormat="1" ht="12.75">
      <c r="A149" s="561"/>
      <c r="B149" s="561"/>
      <c r="C149" s="614"/>
      <c r="D149" s="586"/>
      <c r="E149" s="472"/>
      <c r="F149" s="607"/>
      <c r="G149" s="516"/>
      <c r="H149" s="36"/>
      <c r="I149" s="550"/>
      <c r="J149" s="555"/>
      <c r="K149" s="555"/>
    </row>
    <row r="150" spans="1:11" s="416" customFormat="1" ht="12.75">
      <c r="A150" s="561"/>
      <c r="B150" s="561"/>
      <c r="C150" s="614"/>
      <c r="D150" s="586"/>
      <c r="E150" s="472"/>
      <c r="F150" s="607"/>
      <c r="G150" s="474"/>
      <c r="H150" s="36"/>
      <c r="I150" s="550"/>
      <c r="J150" s="555"/>
      <c r="K150" s="555"/>
    </row>
    <row r="151" spans="1:11" s="416" customFormat="1" ht="12.75">
      <c r="A151" s="561"/>
      <c r="B151" s="561"/>
      <c r="C151" s="614"/>
      <c r="D151" s="586"/>
      <c r="E151" s="472"/>
      <c r="F151" s="607"/>
      <c r="G151" s="474"/>
      <c r="H151" s="36"/>
      <c r="I151" s="550"/>
      <c r="J151" s="555"/>
      <c r="K151" s="555"/>
    </row>
    <row r="152" spans="1:11" s="416" customFormat="1" ht="12.75">
      <c r="A152" s="561"/>
      <c r="B152" s="561"/>
      <c r="C152" s="614"/>
      <c r="D152" s="586"/>
      <c r="E152" s="472"/>
      <c r="F152" s="607"/>
      <c r="G152" s="516"/>
      <c r="H152" s="36"/>
      <c r="I152" s="550"/>
      <c r="J152" s="555"/>
      <c r="K152" s="555"/>
    </row>
    <row r="153" spans="1:11" s="416" customFormat="1" ht="12.75">
      <c r="A153" s="561"/>
      <c r="B153" s="561"/>
      <c r="C153" s="614"/>
      <c r="D153" s="586"/>
      <c r="E153" s="472"/>
      <c r="F153" s="607"/>
      <c r="G153" s="516"/>
      <c r="H153" s="36"/>
      <c r="I153" s="550"/>
      <c r="J153" s="555"/>
      <c r="K153" s="555"/>
    </row>
    <row r="154" spans="1:11" ht="12.75">
      <c r="D154" s="586"/>
      <c r="E154" s="472"/>
      <c r="G154" s="474"/>
    </row>
    <row r="155" spans="1:11" ht="12.75">
      <c r="D155" s="586"/>
      <c r="E155" s="472"/>
      <c r="G155" s="516"/>
    </row>
    <row r="156" spans="1:11" s="538" customFormat="1" ht="12.75">
      <c r="A156" s="565"/>
      <c r="B156" s="565"/>
      <c r="C156" s="527"/>
      <c r="D156" s="586"/>
      <c r="E156" s="472"/>
      <c r="F156" s="607"/>
      <c r="G156" s="516"/>
      <c r="H156" s="36"/>
      <c r="I156" s="550"/>
      <c r="J156" s="559"/>
      <c r="K156" s="559"/>
    </row>
    <row r="157" spans="1:11" ht="13.5" customHeight="1">
      <c r="D157" s="547"/>
      <c r="E157" s="548"/>
      <c r="F157" s="612"/>
      <c r="G157" s="525"/>
      <c r="H157" s="510"/>
    </row>
    <row r="158" spans="1:11" s="416" customFormat="1" ht="12.75">
      <c r="A158" s="561"/>
      <c r="B158" s="561"/>
      <c r="C158" s="614"/>
      <c r="D158" s="593"/>
      <c r="E158" s="221"/>
      <c r="F158" s="607"/>
      <c r="G158" s="34"/>
      <c r="H158" s="36"/>
      <c r="I158" s="550"/>
      <c r="J158" s="555"/>
      <c r="K158" s="555"/>
    </row>
    <row r="159" spans="1:11" s="416" customFormat="1" ht="12.75">
      <c r="A159" s="561"/>
      <c r="B159" s="561"/>
      <c r="C159" s="614"/>
      <c r="D159" s="591"/>
      <c r="E159" s="523"/>
      <c r="F159" s="611"/>
      <c r="G159" s="525"/>
      <c r="H159" s="510"/>
      <c r="I159" s="550"/>
      <c r="J159" s="555"/>
      <c r="K159" s="555"/>
    </row>
    <row r="160" spans="1:11" ht="12.75">
      <c r="D160" s="586"/>
      <c r="E160" s="472"/>
      <c r="G160" s="542"/>
      <c r="H160" s="531"/>
    </row>
    <row r="161" spans="1:11" ht="12.75">
      <c r="D161" s="586"/>
      <c r="E161" s="472"/>
      <c r="G161" s="543"/>
      <c r="H161" s="531"/>
    </row>
    <row r="162" spans="1:11" ht="12.75">
      <c r="D162" s="586"/>
      <c r="E162" s="472"/>
      <c r="G162" s="492"/>
      <c r="H162" s="531"/>
    </row>
    <row r="163" spans="1:11" s="416" customFormat="1" ht="12.75">
      <c r="A163" s="561"/>
      <c r="B163" s="561"/>
      <c r="C163" s="614"/>
      <c r="D163" s="586"/>
      <c r="E163" s="472"/>
      <c r="F163" s="607"/>
      <c r="G163" s="543"/>
      <c r="H163" s="531"/>
      <c r="I163" s="550"/>
      <c r="J163" s="555"/>
      <c r="K163" s="555"/>
    </row>
    <row r="164" spans="1:11" s="416" customFormat="1" ht="12.75">
      <c r="A164" s="561"/>
      <c r="B164" s="561"/>
      <c r="C164" s="614"/>
      <c r="D164" s="586"/>
      <c r="E164" s="472"/>
      <c r="F164" s="607"/>
      <c r="G164" s="543"/>
      <c r="H164" s="537"/>
      <c r="I164" s="550"/>
      <c r="J164" s="555"/>
      <c r="K164" s="555"/>
    </row>
    <row r="165" spans="1:11" s="416" customFormat="1" ht="12.75">
      <c r="A165" s="561"/>
      <c r="B165" s="561"/>
      <c r="C165" s="614"/>
      <c r="D165" s="586"/>
      <c r="E165" s="472"/>
      <c r="F165" s="607"/>
      <c r="G165" s="543"/>
      <c r="H165" s="537"/>
      <c r="I165" s="550"/>
      <c r="J165" s="555"/>
      <c r="K165" s="555"/>
    </row>
    <row r="166" spans="1:11" s="416" customFormat="1" ht="12.75">
      <c r="A166" s="561"/>
      <c r="B166" s="561"/>
      <c r="C166" s="614"/>
      <c r="D166" s="586"/>
      <c r="E166" s="472"/>
      <c r="F166" s="607"/>
      <c r="G166" s="543"/>
      <c r="H166" s="537"/>
      <c r="I166" s="550"/>
      <c r="J166" s="555"/>
      <c r="K166" s="555"/>
    </row>
    <row r="167" spans="1:11" s="416" customFormat="1" ht="12.75">
      <c r="A167" s="561"/>
      <c r="B167" s="561"/>
      <c r="C167" s="614"/>
      <c r="D167" s="591"/>
      <c r="E167" s="523"/>
      <c r="F167" s="611"/>
      <c r="G167" s="525"/>
      <c r="H167" s="510"/>
      <c r="I167" s="550"/>
      <c r="J167" s="555"/>
      <c r="K167" s="555"/>
    </row>
    <row r="168" spans="1:11" ht="12.75">
      <c r="D168" s="594"/>
      <c r="E168" s="472"/>
      <c r="G168" s="542"/>
      <c r="H168" s="531"/>
    </row>
    <row r="169" spans="1:11" s="416" customFormat="1" ht="12.75">
      <c r="A169" s="561"/>
      <c r="B169" s="561"/>
      <c r="C169" s="614"/>
      <c r="D169" s="586"/>
      <c r="E169" s="472"/>
      <c r="F169" s="607"/>
      <c r="G169" s="543"/>
      <c r="H169" s="531"/>
      <c r="I169" s="550"/>
      <c r="J169" s="555"/>
      <c r="K169" s="555"/>
    </row>
    <row r="170" spans="1:11" s="416" customFormat="1" ht="12.75">
      <c r="A170" s="561"/>
      <c r="B170" s="561"/>
      <c r="C170" s="614"/>
      <c r="D170" s="594"/>
      <c r="E170" s="472"/>
      <c r="F170" s="607"/>
      <c r="G170" s="492"/>
      <c r="H170" s="531"/>
      <c r="I170" s="550"/>
      <c r="J170" s="555"/>
      <c r="K170" s="555"/>
    </row>
    <row r="171" spans="1:11" s="416" customFormat="1" ht="12.75">
      <c r="A171" s="561"/>
      <c r="B171" s="561"/>
      <c r="C171" s="614"/>
      <c r="D171" s="586"/>
      <c r="E171" s="472"/>
      <c r="F171" s="607"/>
      <c r="G171" s="514"/>
      <c r="H171" s="36"/>
      <c r="I171" s="550"/>
      <c r="J171" s="555"/>
      <c r="K171" s="555"/>
    </row>
    <row r="172" spans="1:11" s="416" customFormat="1" ht="12.75">
      <c r="A172" s="561"/>
      <c r="B172" s="561"/>
      <c r="C172" s="614"/>
      <c r="D172" s="586"/>
      <c r="E172" s="472"/>
      <c r="F172" s="607"/>
      <c r="G172" s="516"/>
      <c r="H172" s="36"/>
      <c r="I172" s="550"/>
      <c r="J172" s="555"/>
      <c r="K172" s="555"/>
    </row>
    <row r="173" spans="1:11" s="416" customFormat="1" ht="12.75">
      <c r="A173" s="561"/>
      <c r="B173" s="561"/>
      <c r="C173" s="614"/>
      <c r="D173" s="586"/>
      <c r="E173" s="472"/>
      <c r="F173" s="607"/>
      <c r="G173" s="516"/>
      <c r="H173" s="36"/>
      <c r="I173" s="550"/>
      <c r="J173" s="555"/>
      <c r="K173" s="555"/>
    </row>
    <row r="174" spans="1:11" s="416" customFormat="1" ht="12.75">
      <c r="A174" s="561"/>
      <c r="B174" s="561"/>
      <c r="C174" s="614"/>
      <c r="D174" s="586"/>
      <c r="E174" s="472"/>
      <c r="F174" s="607"/>
      <c r="G174" s="516"/>
      <c r="H174" s="36"/>
      <c r="I174" s="550"/>
      <c r="J174" s="555"/>
      <c r="K174" s="555"/>
    </row>
    <row r="175" spans="1:11" s="416" customFormat="1" ht="12.75">
      <c r="A175" s="561"/>
      <c r="B175" s="561"/>
      <c r="C175" s="614"/>
      <c r="D175" s="586"/>
      <c r="E175" s="472"/>
      <c r="F175" s="607"/>
      <c r="G175" s="516"/>
      <c r="H175" s="36"/>
      <c r="I175" s="550"/>
      <c r="J175" s="555"/>
      <c r="K175" s="555"/>
    </row>
    <row r="176" spans="1:11" s="416" customFormat="1" ht="12.75">
      <c r="A176" s="561"/>
      <c r="B176" s="561"/>
      <c r="C176" s="614"/>
      <c r="D176" s="594"/>
      <c r="E176" s="472"/>
      <c r="F176" s="607"/>
      <c r="G176" s="542"/>
      <c r="H176" s="531"/>
      <c r="I176" s="550"/>
      <c r="J176" s="555"/>
      <c r="K176" s="555"/>
    </row>
    <row r="177" spans="1:11" s="416" customFormat="1" ht="12.75">
      <c r="A177" s="561"/>
      <c r="B177" s="561"/>
      <c r="C177" s="614"/>
      <c r="D177" s="591"/>
      <c r="E177" s="523"/>
      <c r="F177" s="611"/>
      <c r="G177" s="525"/>
      <c r="H177" s="510"/>
      <c r="I177" s="550"/>
      <c r="J177" s="555"/>
      <c r="K177" s="555"/>
    </row>
    <row r="178" spans="1:11" s="416" customFormat="1" ht="12.75">
      <c r="A178" s="561"/>
      <c r="B178" s="561"/>
      <c r="C178" s="614"/>
      <c r="D178" s="586"/>
      <c r="E178" s="472"/>
      <c r="F178" s="607"/>
      <c r="G178" s="514"/>
      <c r="H178" s="36"/>
      <c r="I178" s="550"/>
      <c r="J178" s="555"/>
      <c r="K178" s="555"/>
    </row>
    <row r="179" spans="1:11" s="416" customFormat="1" ht="12.75">
      <c r="A179" s="561"/>
      <c r="B179" s="561"/>
      <c r="C179" s="614"/>
      <c r="D179" s="586"/>
      <c r="E179" s="472"/>
      <c r="F179" s="607"/>
      <c r="G179" s="516"/>
      <c r="H179" s="36"/>
      <c r="I179" s="550"/>
      <c r="J179" s="555"/>
      <c r="K179" s="555"/>
    </row>
    <row r="180" spans="1:11" s="416" customFormat="1" ht="12.75">
      <c r="A180" s="561"/>
      <c r="B180" s="561"/>
      <c r="C180" s="614"/>
      <c r="D180" s="586"/>
      <c r="E180" s="472"/>
      <c r="F180" s="607"/>
      <c r="G180" s="516"/>
      <c r="H180" s="36"/>
      <c r="I180" s="550"/>
      <c r="J180" s="555"/>
      <c r="K180" s="555"/>
    </row>
    <row r="181" spans="1:11" s="416" customFormat="1" ht="12.75">
      <c r="A181" s="561"/>
      <c r="B181" s="561"/>
      <c r="C181" s="614"/>
      <c r="D181" s="586"/>
      <c r="E181" s="472"/>
      <c r="F181" s="607"/>
      <c r="G181" s="516"/>
      <c r="H181" s="36"/>
      <c r="I181" s="550"/>
      <c r="J181" s="555"/>
      <c r="K181" s="555"/>
    </row>
    <row r="182" spans="1:11" s="416" customFormat="1" ht="12.75" customHeight="1">
      <c r="A182" s="561"/>
      <c r="B182" s="561"/>
      <c r="C182" s="614"/>
      <c r="D182" s="586"/>
      <c r="E182" s="472"/>
      <c r="F182" s="607"/>
      <c r="G182" s="514"/>
      <c r="H182" s="36"/>
      <c r="I182" s="550"/>
      <c r="J182" s="555"/>
      <c r="K182" s="555"/>
    </row>
    <row r="183" spans="1:11" s="416" customFormat="1" ht="12.75">
      <c r="A183" s="561"/>
      <c r="B183" s="561"/>
      <c r="C183" s="614"/>
      <c r="D183" s="586"/>
      <c r="E183" s="472"/>
      <c r="F183" s="607"/>
      <c r="G183" s="516"/>
      <c r="H183" s="36"/>
      <c r="I183" s="550"/>
      <c r="J183" s="555"/>
      <c r="K183" s="555"/>
    </row>
    <row r="184" spans="1:11" s="416" customFormat="1" ht="12.75" customHeight="1">
      <c r="A184" s="561"/>
      <c r="B184" s="561"/>
      <c r="C184" s="614"/>
      <c r="D184" s="591"/>
      <c r="E184" s="523"/>
      <c r="F184" s="611"/>
      <c r="G184" s="525"/>
      <c r="H184" s="510"/>
      <c r="I184" s="550"/>
      <c r="J184" s="555"/>
      <c r="K184" s="555"/>
    </row>
    <row r="185" spans="1:11" s="416" customFormat="1" ht="12.75">
      <c r="A185" s="561"/>
      <c r="B185" s="561"/>
      <c r="C185" s="614"/>
      <c r="D185" s="586"/>
      <c r="E185" s="472"/>
      <c r="F185" s="607"/>
      <c r="G185" s="474"/>
      <c r="H185" s="36"/>
      <c r="I185" s="550"/>
      <c r="J185" s="555"/>
      <c r="K185" s="555"/>
    </row>
    <row r="186" spans="1:11" s="416" customFormat="1" ht="12.75">
      <c r="A186" s="561"/>
      <c r="B186" s="561"/>
      <c r="C186" s="614"/>
      <c r="D186" s="586"/>
      <c r="E186" s="472"/>
      <c r="F186" s="607"/>
      <c r="G186" s="514"/>
      <c r="H186" s="36"/>
      <c r="I186" s="550"/>
      <c r="J186" s="555"/>
      <c r="K186" s="555"/>
    </row>
    <row r="187" spans="1:11" s="416" customFormat="1" ht="12.75">
      <c r="A187" s="561"/>
      <c r="B187" s="561"/>
      <c r="C187" s="614"/>
      <c r="D187" s="586"/>
      <c r="E187" s="472"/>
      <c r="F187" s="607"/>
      <c r="G187" s="516"/>
      <c r="H187" s="36"/>
      <c r="I187" s="550"/>
      <c r="J187" s="555"/>
      <c r="K187" s="555"/>
    </row>
    <row r="188" spans="1:11" s="416" customFormat="1" ht="12.75">
      <c r="A188" s="561"/>
      <c r="B188" s="561"/>
      <c r="C188" s="614"/>
      <c r="D188" s="586"/>
      <c r="E188" s="472"/>
      <c r="F188" s="607"/>
      <c r="G188" s="516"/>
      <c r="H188" s="36"/>
      <c r="I188" s="550"/>
      <c r="J188" s="555"/>
      <c r="K188" s="555"/>
    </row>
    <row r="189" spans="1:11" s="416" customFormat="1" ht="12.75">
      <c r="A189" s="561"/>
      <c r="B189" s="561"/>
      <c r="C189" s="614"/>
      <c r="D189" s="586"/>
      <c r="E189" s="472"/>
      <c r="F189" s="607"/>
      <c r="G189" s="516"/>
      <c r="H189" s="36"/>
      <c r="I189" s="550"/>
      <c r="J189" s="555"/>
      <c r="K189" s="555"/>
    </row>
    <row r="190" spans="1:11" s="416" customFormat="1" ht="12.75" customHeight="1">
      <c r="A190" s="561"/>
      <c r="B190" s="561"/>
      <c r="C190" s="614"/>
      <c r="D190" s="586"/>
      <c r="E190" s="472"/>
      <c r="F190" s="607"/>
      <c r="G190" s="514"/>
      <c r="H190" s="36"/>
      <c r="I190" s="550"/>
      <c r="J190" s="555"/>
      <c r="K190" s="555"/>
    </row>
    <row r="191" spans="1:11" s="416" customFormat="1" ht="12.75">
      <c r="A191" s="561"/>
      <c r="B191" s="561"/>
      <c r="C191" s="614"/>
      <c r="D191" s="586"/>
      <c r="E191" s="472"/>
      <c r="F191" s="607"/>
      <c r="G191" s="516"/>
      <c r="H191" s="36"/>
      <c r="I191" s="550"/>
      <c r="J191" s="555"/>
      <c r="K191" s="555"/>
    </row>
    <row r="192" spans="1:11" s="416" customFormat="1" ht="12.75">
      <c r="A192" s="561"/>
      <c r="B192" s="561"/>
      <c r="C192" s="614"/>
      <c r="D192" s="591"/>
      <c r="E192" s="523"/>
      <c r="F192" s="611"/>
      <c r="G192" s="525"/>
      <c r="H192" s="510"/>
      <c r="I192" s="550"/>
      <c r="J192" s="555"/>
      <c r="K192" s="555"/>
    </row>
    <row r="193" spans="1:11" ht="12.75">
      <c r="D193" s="586"/>
      <c r="E193" s="472"/>
      <c r="G193" s="474"/>
    </row>
    <row r="194" spans="1:11" ht="12.75">
      <c r="D194" s="586"/>
      <c r="E194" s="472"/>
      <c r="G194" s="543"/>
      <c r="H194" s="531"/>
    </row>
    <row r="195" spans="1:11" ht="12.75">
      <c r="D195" s="586"/>
      <c r="E195" s="472"/>
      <c r="G195" s="492"/>
      <c r="H195" s="531"/>
    </row>
    <row r="196" spans="1:11" s="416" customFormat="1" ht="12.75">
      <c r="A196" s="561"/>
      <c r="B196" s="561"/>
      <c r="C196" s="614"/>
      <c r="D196" s="586"/>
      <c r="E196" s="472"/>
      <c r="F196" s="607"/>
      <c r="G196" s="543"/>
      <c r="H196" s="531"/>
      <c r="I196" s="550"/>
      <c r="J196" s="555"/>
      <c r="K196" s="555"/>
    </row>
    <row r="197" spans="1:11" s="416" customFormat="1" ht="12.75">
      <c r="A197" s="561"/>
      <c r="B197" s="561"/>
      <c r="C197" s="614"/>
      <c r="D197" s="586"/>
      <c r="E197" s="472"/>
      <c r="F197" s="607"/>
      <c r="G197" s="543"/>
      <c r="H197" s="537"/>
      <c r="I197" s="550"/>
      <c r="J197" s="555"/>
      <c r="K197" s="555"/>
    </row>
    <row r="198" spans="1:11" ht="13.5" customHeight="1">
      <c r="D198" s="586"/>
      <c r="E198" s="472"/>
      <c r="G198" s="543"/>
      <c r="H198" s="537"/>
    </row>
    <row r="199" spans="1:11" ht="12.75">
      <c r="G199" s="91"/>
    </row>
    <row r="200" spans="1:11" s="538" customFormat="1" ht="12.75">
      <c r="A200" s="565"/>
      <c r="B200" s="565"/>
      <c r="C200" s="527"/>
      <c r="D200" s="586"/>
      <c r="E200" s="472"/>
      <c r="F200" s="607"/>
      <c r="G200" s="542"/>
      <c r="H200" s="537"/>
      <c r="I200" s="550"/>
      <c r="J200" s="559"/>
      <c r="K200" s="559"/>
    </row>
    <row r="201" spans="1:11" ht="13.5" customHeight="1">
      <c r="D201" s="547"/>
      <c r="E201" s="548"/>
      <c r="F201" s="612"/>
      <c r="G201" s="525"/>
    </row>
    <row r="202" spans="1:11" s="416" customFormat="1" ht="12.75">
      <c r="A202" s="561"/>
      <c r="B202" s="561"/>
      <c r="C202" s="614"/>
      <c r="D202" s="593"/>
      <c r="E202" s="221"/>
      <c r="F202" s="607"/>
      <c r="G202" s="34"/>
      <c r="H202" s="36"/>
      <c r="I202" s="550"/>
      <c r="J202" s="555"/>
      <c r="K202" s="555"/>
    </row>
    <row r="203" spans="1:11" s="416" customFormat="1" ht="12.75">
      <c r="A203" s="561"/>
      <c r="B203" s="561"/>
      <c r="C203" s="614"/>
      <c r="D203" s="591"/>
      <c r="E203" s="523"/>
      <c r="F203" s="611"/>
      <c r="G203" s="525"/>
      <c r="H203" s="510"/>
      <c r="I203" s="550"/>
      <c r="J203" s="555"/>
      <c r="K203" s="555"/>
    </row>
    <row r="204" spans="1:11" s="416" customFormat="1" ht="12.75">
      <c r="A204" s="561"/>
      <c r="B204" s="561"/>
      <c r="C204" s="614"/>
      <c r="D204" s="586"/>
      <c r="E204" s="472"/>
      <c r="F204" s="607"/>
      <c r="G204" s="474"/>
      <c r="H204" s="36"/>
      <c r="I204" s="550"/>
      <c r="J204" s="555"/>
      <c r="K204" s="555"/>
    </row>
    <row r="205" spans="1:11" s="416" customFormat="1" ht="12.75">
      <c r="A205" s="561"/>
      <c r="B205" s="561"/>
      <c r="C205" s="614"/>
      <c r="D205" s="586"/>
      <c r="E205" s="472"/>
      <c r="F205" s="607"/>
      <c r="G205" s="514"/>
      <c r="H205" s="36"/>
      <c r="I205" s="550"/>
      <c r="J205" s="555"/>
      <c r="K205" s="555"/>
    </row>
    <row r="206" spans="1:11" s="416" customFormat="1" ht="12.75">
      <c r="A206" s="561"/>
      <c r="B206" s="561"/>
      <c r="C206" s="614"/>
      <c r="D206" s="586"/>
      <c r="E206" s="472"/>
      <c r="F206" s="607"/>
      <c r="G206" s="516"/>
      <c r="H206" s="36"/>
      <c r="I206" s="550"/>
      <c r="J206" s="555"/>
      <c r="K206" s="555"/>
    </row>
    <row r="207" spans="1:11" s="416" customFormat="1" ht="12.75">
      <c r="A207" s="561"/>
      <c r="B207" s="561"/>
      <c r="C207" s="614"/>
      <c r="D207" s="586"/>
      <c r="E207" s="472"/>
      <c r="F207" s="607"/>
      <c r="G207" s="516"/>
      <c r="H207" s="36"/>
      <c r="I207" s="550"/>
      <c r="J207" s="555"/>
      <c r="K207" s="555"/>
    </row>
    <row r="208" spans="1:11" s="416" customFormat="1" ht="12.75">
      <c r="A208" s="561"/>
      <c r="B208" s="561"/>
      <c r="C208" s="614"/>
      <c r="D208" s="586"/>
      <c r="E208" s="472"/>
      <c r="F208" s="607"/>
      <c r="G208" s="516"/>
      <c r="H208" s="36"/>
      <c r="I208" s="550"/>
      <c r="J208" s="555"/>
      <c r="K208" s="555"/>
    </row>
    <row r="209" spans="1:11" s="416" customFormat="1" ht="12.75">
      <c r="A209" s="561"/>
      <c r="B209" s="561"/>
      <c r="C209" s="614"/>
      <c r="D209" s="586"/>
      <c r="E209" s="472"/>
      <c r="F209" s="607"/>
      <c r="G209" s="514"/>
      <c r="H209" s="36"/>
      <c r="I209" s="550"/>
      <c r="J209" s="555"/>
      <c r="K209" s="555"/>
    </row>
    <row r="210" spans="1:11" s="416" customFormat="1" ht="12.75">
      <c r="A210" s="561"/>
      <c r="B210" s="561"/>
      <c r="C210" s="614"/>
      <c r="D210" s="586"/>
      <c r="E210" s="472"/>
      <c r="F210" s="607"/>
      <c r="G210" s="516"/>
      <c r="H210" s="36"/>
      <c r="I210" s="550"/>
      <c r="J210" s="555"/>
      <c r="K210" s="555"/>
    </row>
    <row r="211" spans="1:11" s="416" customFormat="1" ht="12.75">
      <c r="A211" s="561"/>
      <c r="B211" s="561"/>
      <c r="C211" s="614"/>
      <c r="D211" s="586"/>
      <c r="E211" s="472"/>
      <c r="F211" s="607"/>
      <c r="G211" s="516"/>
      <c r="H211" s="36"/>
      <c r="I211" s="550"/>
      <c r="J211" s="555"/>
      <c r="K211" s="555"/>
    </row>
    <row r="212" spans="1:11" ht="12.75" customHeight="1">
      <c r="D212" s="586"/>
      <c r="E212" s="472"/>
      <c r="G212" s="516"/>
    </row>
    <row r="213" spans="1:11" ht="15.75">
      <c r="D213" s="589"/>
      <c r="E213" s="590"/>
      <c r="F213" s="610"/>
      <c r="G213" s="514"/>
      <c r="H213" s="521"/>
    </row>
    <row r="214" spans="1:11" s="416" customFormat="1" ht="12.75">
      <c r="A214" s="561"/>
      <c r="B214" s="561"/>
      <c r="C214" s="614"/>
      <c r="D214" s="591"/>
      <c r="E214" s="524"/>
      <c r="F214" s="612"/>
      <c r="G214" s="525"/>
      <c r="H214" s="510"/>
      <c r="I214" s="550"/>
      <c r="J214" s="555"/>
      <c r="K214" s="555"/>
    </row>
    <row r="215" spans="1:11" ht="12.75" customHeight="1">
      <c r="D215" s="586"/>
      <c r="E215" s="472"/>
      <c r="G215" s="474"/>
    </row>
    <row r="216" spans="1:11" s="416" customFormat="1" ht="15.75">
      <c r="A216" s="561"/>
      <c r="B216" s="561"/>
      <c r="C216" s="614"/>
      <c r="D216" s="589"/>
      <c r="E216" s="590"/>
      <c r="F216" s="610"/>
      <c r="G216" s="514"/>
      <c r="H216" s="521"/>
      <c r="I216" s="550"/>
      <c r="J216" s="555"/>
      <c r="K216" s="555"/>
    </row>
    <row r="217" spans="1:11" s="416" customFormat="1" ht="12.75">
      <c r="A217" s="561"/>
      <c r="B217" s="561"/>
      <c r="C217" s="614"/>
      <c r="D217" s="586"/>
      <c r="E217" s="472"/>
      <c r="F217" s="607"/>
      <c r="G217" s="514"/>
      <c r="H217" s="36"/>
      <c r="I217" s="550"/>
      <c r="J217" s="555"/>
      <c r="K217" s="555"/>
    </row>
    <row r="218" spans="1:11" s="416" customFormat="1" ht="12.75">
      <c r="A218" s="561"/>
      <c r="B218" s="561"/>
      <c r="C218" s="614"/>
      <c r="D218" s="586"/>
      <c r="E218" s="472"/>
      <c r="F218" s="607"/>
      <c r="G218" s="514"/>
      <c r="H218" s="36"/>
      <c r="I218" s="550"/>
      <c r="J218" s="555"/>
      <c r="K218" s="555"/>
    </row>
    <row r="219" spans="1:11" s="416" customFormat="1" ht="12.75">
      <c r="A219" s="561"/>
      <c r="B219" s="561"/>
      <c r="C219" s="614"/>
      <c r="D219" s="586"/>
      <c r="E219" s="472"/>
      <c r="F219" s="607"/>
      <c r="G219" s="516"/>
      <c r="H219" s="36"/>
      <c r="I219" s="550"/>
      <c r="J219" s="555"/>
      <c r="K219" s="555"/>
    </row>
    <row r="220" spans="1:11" s="416" customFormat="1" ht="12.75">
      <c r="A220" s="561"/>
      <c r="B220" s="561"/>
      <c r="C220" s="614"/>
      <c r="D220" s="586"/>
      <c r="E220" s="472"/>
      <c r="F220" s="607"/>
      <c r="G220" s="516"/>
      <c r="H220" s="36"/>
      <c r="I220" s="550"/>
      <c r="J220" s="555"/>
      <c r="K220" s="555"/>
    </row>
    <row r="221" spans="1:11" ht="12.75" customHeight="1">
      <c r="D221" s="586"/>
      <c r="E221" s="472"/>
      <c r="G221" s="516"/>
    </row>
    <row r="222" spans="1:11" ht="12.75" customHeight="1">
      <c r="D222" s="589"/>
      <c r="E222" s="590"/>
      <c r="F222" s="610"/>
      <c r="G222" s="514"/>
      <c r="H222" s="521"/>
    </row>
    <row r="223" spans="1:11" s="416" customFormat="1" ht="15.75">
      <c r="A223" s="561"/>
      <c r="B223" s="561"/>
      <c r="C223" s="614"/>
      <c r="D223" s="589"/>
      <c r="E223" s="590"/>
      <c r="F223" s="610"/>
      <c r="G223" s="519"/>
      <c r="H223" s="521"/>
      <c r="I223" s="550"/>
      <c r="J223" s="555"/>
      <c r="K223" s="555"/>
    </row>
    <row r="224" spans="1:11" s="416" customFormat="1" ht="12.75">
      <c r="A224" s="561"/>
      <c r="B224" s="561"/>
      <c r="C224" s="614"/>
      <c r="D224" s="586"/>
      <c r="E224" s="472"/>
      <c r="F224" s="607"/>
      <c r="G224" s="474"/>
      <c r="H224" s="36"/>
      <c r="I224" s="550"/>
      <c r="J224" s="555"/>
      <c r="K224" s="555"/>
    </row>
    <row r="225" spans="1:11" s="416" customFormat="1" ht="12.75">
      <c r="A225" s="561"/>
      <c r="B225" s="561"/>
      <c r="C225" s="614"/>
      <c r="D225" s="586"/>
      <c r="E225" s="472"/>
      <c r="F225" s="607"/>
      <c r="G225" s="514"/>
      <c r="H225" s="36"/>
      <c r="I225" s="550"/>
      <c r="J225" s="555"/>
      <c r="K225" s="555"/>
    </row>
    <row r="226" spans="1:11" s="416" customFormat="1" ht="12.75">
      <c r="A226" s="561"/>
      <c r="B226" s="561"/>
      <c r="C226" s="614"/>
      <c r="D226" s="586"/>
      <c r="E226" s="472"/>
      <c r="F226" s="607"/>
      <c r="G226" s="514"/>
      <c r="H226" s="36"/>
      <c r="I226" s="550"/>
      <c r="J226" s="555"/>
      <c r="K226" s="555"/>
    </row>
    <row r="227" spans="1:11" s="416" customFormat="1" ht="12.75">
      <c r="A227" s="561"/>
      <c r="B227" s="561"/>
      <c r="C227" s="614"/>
      <c r="D227" s="586"/>
      <c r="E227" s="472"/>
      <c r="F227" s="607"/>
      <c r="G227" s="516"/>
      <c r="H227" s="36"/>
      <c r="I227" s="550"/>
      <c r="J227" s="555"/>
      <c r="K227" s="555"/>
    </row>
    <row r="228" spans="1:11" s="416" customFormat="1" ht="12.75">
      <c r="A228" s="561"/>
      <c r="B228" s="561"/>
      <c r="C228" s="614"/>
      <c r="D228" s="586"/>
      <c r="E228" s="472"/>
      <c r="F228" s="607"/>
      <c r="G228" s="516"/>
      <c r="H228" s="36"/>
      <c r="I228" s="550"/>
      <c r="J228" s="555"/>
      <c r="K228" s="555"/>
    </row>
    <row r="229" spans="1:11" s="416" customFormat="1" ht="12.75">
      <c r="A229" s="561"/>
      <c r="B229" s="561"/>
      <c r="C229" s="614"/>
      <c r="D229" s="586"/>
      <c r="E229" s="472"/>
      <c r="F229" s="607"/>
      <c r="G229" s="516"/>
      <c r="H229" s="36"/>
      <c r="I229" s="550"/>
      <c r="J229" s="555"/>
      <c r="K229" s="555"/>
    </row>
    <row r="230" spans="1:11" s="416" customFormat="1" ht="12.75">
      <c r="A230" s="561"/>
      <c r="B230" s="561"/>
      <c r="C230" s="614"/>
      <c r="D230" s="586"/>
      <c r="E230" s="472"/>
      <c r="F230" s="607"/>
      <c r="G230" s="514"/>
      <c r="H230" s="36"/>
      <c r="I230" s="550"/>
      <c r="J230" s="555"/>
      <c r="K230" s="555"/>
    </row>
    <row r="231" spans="1:11" s="416" customFormat="1" ht="12.75">
      <c r="A231" s="561"/>
      <c r="B231" s="561"/>
      <c r="C231" s="614"/>
      <c r="D231" s="586"/>
      <c r="E231" s="472"/>
      <c r="F231" s="607"/>
      <c r="G231" s="516"/>
      <c r="H231" s="36"/>
      <c r="I231" s="550"/>
      <c r="J231" s="555"/>
      <c r="K231" s="555"/>
    </row>
    <row r="232" spans="1:11" s="416" customFormat="1" ht="12.75">
      <c r="A232" s="561"/>
      <c r="B232" s="561"/>
      <c r="C232" s="614"/>
      <c r="D232" s="586"/>
      <c r="E232" s="472"/>
      <c r="F232" s="607"/>
      <c r="G232" s="474"/>
      <c r="H232" s="36"/>
      <c r="I232" s="550"/>
      <c r="J232" s="555"/>
      <c r="K232" s="555"/>
    </row>
    <row r="233" spans="1:11" s="416" customFormat="1" ht="12.75">
      <c r="A233" s="561"/>
      <c r="B233" s="561"/>
      <c r="C233" s="614"/>
      <c r="D233" s="586"/>
      <c r="E233" s="472"/>
      <c r="F233" s="607"/>
      <c r="G233" s="514"/>
      <c r="H233" s="36"/>
      <c r="I233" s="550"/>
      <c r="J233" s="555"/>
      <c r="K233" s="555"/>
    </row>
    <row r="234" spans="1:11" s="416" customFormat="1" ht="12.75">
      <c r="A234" s="561"/>
      <c r="B234" s="561"/>
      <c r="C234" s="614"/>
      <c r="D234" s="586"/>
      <c r="E234" s="472"/>
      <c r="F234" s="607"/>
      <c r="G234" s="516"/>
      <c r="H234" s="36"/>
      <c r="I234" s="550"/>
      <c r="J234" s="555"/>
      <c r="K234" s="555"/>
    </row>
    <row r="235" spans="1:11" s="416" customFormat="1" ht="12.75">
      <c r="A235" s="561"/>
      <c r="B235" s="561"/>
      <c r="C235" s="614"/>
      <c r="D235" s="586"/>
      <c r="E235" s="472"/>
      <c r="F235" s="607"/>
      <c r="G235" s="516"/>
      <c r="H235" s="36"/>
      <c r="I235" s="550"/>
      <c r="J235" s="555"/>
      <c r="K235" s="555"/>
    </row>
    <row r="236" spans="1:11" s="416" customFormat="1" ht="12.75">
      <c r="A236" s="561"/>
      <c r="B236" s="561"/>
      <c r="C236" s="614"/>
      <c r="D236" s="586"/>
      <c r="E236" s="472"/>
      <c r="F236" s="607"/>
      <c r="G236" s="516"/>
      <c r="H236" s="36"/>
      <c r="I236" s="550"/>
      <c r="J236" s="555"/>
      <c r="K236" s="555"/>
    </row>
    <row r="237" spans="1:11" s="416" customFormat="1" ht="12.75">
      <c r="A237" s="561"/>
      <c r="B237" s="561"/>
      <c r="C237" s="614"/>
      <c r="D237" s="586"/>
      <c r="E237" s="472"/>
      <c r="F237" s="607"/>
      <c r="G237" s="514"/>
      <c r="H237" s="36"/>
      <c r="I237" s="550"/>
      <c r="J237" s="555"/>
      <c r="K237" s="555"/>
    </row>
    <row r="238" spans="1:11" s="416" customFormat="1" ht="12.75">
      <c r="A238" s="561"/>
      <c r="B238" s="561"/>
      <c r="C238" s="614"/>
      <c r="D238" s="586"/>
      <c r="E238" s="472"/>
      <c r="F238" s="607"/>
      <c r="G238" s="516"/>
      <c r="H238" s="36"/>
      <c r="I238" s="550"/>
      <c r="J238" s="555"/>
      <c r="K238" s="555"/>
    </row>
    <row r="239" spans="1:11" ht="13.5" customHeight="1">
      <c r="D239" s="586"/>
      <c r="E239" s="472"/>
      <c r="G239" s="474"/>
    </row>
    <row r="240" spans="1:11" ht="13.5" customHeight="1">
      <c r="G240" s="38"/>
    </row>
    <row r="241" spans="4:8" ht="12.75"/>
    <row r="242" spans="4:8" ht="12.75">
      <c r="D242" s="591"/>
      <c r="E242" s="524"/>
      <c r="F242" s="612"/>
      <c r="G242" s="525"/>
      <c r="H242" s="548"/>
    </row>
    <row r="243" spans="4:8" ht="12.75">
      <c r="D243" s="586"/>
      <c r="E243" s="472"/>
      <c r="G243" s="516"/>
    </row>
    <row r="244" spans="4:8" ht="13.5" customHeight="1">
      <c r="D244" s="586"/>
      <c r="E244" s="472"/>
      <c r="G244" s="516"/>
    </row>
    <row r="245" spans="4:8" ht="13.5" customHeight="1">
      <c r="G245" s="38"/>
    </row>
    <row r="246" spans="4:8" ht="12.75"/>
    <row r="247" spans="4:8" ht="12.75">
      <c r="D247" s="591"/>
      <c r="E247" s="524"/>
      <c r="F247" s="612"/>
      <c r="G247" s="525"/>
      <c r="H247" s="548"/>
    </row>
    <row r="248" spans="4:8" ht="12.75">
      <c r="D248" s="591"/>
      <c r="E248" s="524"/>
      <c r="F248" s="612"/>
      <c r="G248" s="525"/>
      <c r="H248" s="510"/>
    </row>
    <row r="249" spans="4:8" ht="12.75">
      <c r="D249" s="586"/>
      <c r="E249" s="472"/>
      <c r="G249" s="474"/>
    </row>
    <row r="250" spans="4:8" ht="12.75">
      <c r="D250" s="586"/>
      <c r="E250" s="472"/>
      <c r="G250" s="516"/>
    </row>
    <row r="251" spans="4:8" ht="12.75">
      <c r="D251" s="586"/>
      <c r="E251" s="472"/>
      <c r="G251" s="474"/>
    </row>
    <row r="252" spans="4:8" ht="12.75">
      <c r="D252" s="586"/>
      <c r="E252" s="472"/>
      <c r="G252" s="474"/>
    </row>
    <row r="253" spans="4:8" ht="12.75">
      <c r="D253" s="586"/>
      <c r="E253" s="472"/>
      <c r="G253" s="474"/>
    </row>
    <row r="254" spans="4:8" ht="13.5" customHeight="1">
      <c r="D254" s="586"/>
      <c r="E254" s="472"/>
      <c r="G254" s="516"/>
    </row>
    <row r="255" spans="4:8" ht="12.75"/>
    <row r="256" spans="4:8" ht="12.75">
      <c r="D256" s="591"/>
      <c r="E256" s="524"/>
      <c r="F256" s="612"/>
      <c r="G256" s="525"/>
      <c r="H256" s="510"/>
    </row>
    <row r="257" spans="4:8" ht="13.5" customHeight="1">
      <c r="D257" s="586"/>
      <c r="E257" s="472"/>
      <c r="G257" s="474"/>
    </row>
    <row r="259" spans="4:8" ht="12.75"/>
    <row r="260" spans="4:8" ht="12.75">
      <c r="D260" s="591"/>
      <c r="E260" s="524"/>
      <c r="F260" s="612"/>
      <c r="G260" s="525"/>
      <c r="H260" s="510"/>
    </row>
    <row r="261" spans="4:8" ht="13.5" customHeight="1">
      <c r="D261" s="586"/>
      <c r="E261" s="472"/>
      <c r="G261" s="474"/>
    </row>
    <row r="262" spans="4:8" ht="13.5" customHeight="1">
      <c r="G262" s="38"/>
    </row>
    <row r="263" spans="4:8" ht="13.5" customHeight="1">
      <c r="G263" s="38"/>
    </row>
    <row r="264" spans="4:8" ht="13.5" customHeight="1">
      <c r="G264" s="38"/>
    </row>
    <row r="265" spans="4:8" ht="13.5" customHeight="1">
      <c r="G265" s="38"/>
    </row>
    <row r="266" spans="4:8" ht="13.5" customHeight="1">
      <c r="G266" s="38"/>
    </row>
    <row r="268" spans="4:8" ht="12.75"/>
    <row r="269" spans="4:8" ht="13.5" customHeight="1">
      <c r="D269" s="586"/>
      <c r="E269" s="472"/>
      <c r="G269" s="474"/>
    </row>
    <row r="270" spans="4:8" ht="13.5" customHeight="1">
      <c r="G270" s="516"/>
    </row>
    <row r="282" spans="1:11" s="549" customFormat="1" ht="13.5" customHeight="1">
      <c r="A282" s="36"/>
      <c r="B282" s="36"/>
      <c r="C282" s="474"/>
      <c r="D282" s="593"/>
      <c r="E282" s="221"/>
      <c r="F282" s="607"/>
      <c r="G282" s="34"/>
      <c r="H282" s="36"/>
      <c r="I282" s="550"/>
      <c r="J282" s="553"/>
      <c r="K282" s="553"/>
    </row>
    <row r="283" spans="1:11" s="549" customFormat="1" ht="13.5" customHeight="1">
      <c r="A283" s="36"/>
      <c r="B283" s="36"/>
      <c r="C283" s="474"/>
      <c r="D283" s="593"/>
      <c r="E283" s="221"/>
      <c r="F283" s="607"/>
      <c r="G283" s="34"/>
      <c r="H283" s="36"/>
      <c r="I283" s="550"/>
      <c r="J283" s="553"/>
      <c r="K283" s="553"/>
    </row>
    <row r="284" spans="1:11" s="549" customFormat="1" ht="13.5" customHeight="1">
      <c r="A284" s="36"/>
      <c r="B284" s="36"/>
      <c r="C284" s="474"/>
      <c r="D284" s="593"/>
      <c r="E284" s="221"/>
      <c r="F284" s="607"/>
      <c r="G284" s="34"/>
      <c r="H284" s="36"/>
      <c r="I284" s="550"/>
      <c r="J284" s="553"/>
      <c r="K284" s="553"/>
    </row>
    <row r="285" spans="1:11" s="549" customFormat="1" ht="13.5" customHeight="1">
      <c r="A285" s="36"/>
      <c r="B285" s="36"/>
      <c r="C285" s="474"/>
      <c r="D285" s="593"/>
      <c r="E285" s="221"/>
      <c r="F285" s="607"/>
      <c r="G285" s="34"/>
      <c r="H285" s="36"/>
      <c r="I285" s="550"/>
      <c r="J285" s="553"/>
      <c r="K285" s="553"/>
    </row>
    <row r="286" spans="1:11" s="549" customFormat="1" ht="13.5" customHeight="1">
      <c r="A286" s="36"/>
      <c r="B286" s="36"/>
      <c r="C286" s="474"/>
      <c r="D286" s="593"/>
      <c r="E286" s="221"/>
      <c r="F286" s="607"/>
      <c r="G286" s="34"/>
      <c r="H286" s="36"/>
      <c r="I286" s="550"/>
      <c r="J286" s="553"/>
      <c r="K286" s="553"/>
    </row>
    <row r="287" spans="1:11" s="549" customFormat="1" ht="13.5" customHeight="1">
      <c r="A287" s="36"/>
      <c r="B287" s="36"/>
      <c r="C287" s="474"/>
      <c r="D287" s="593"/>
      <c r="E287" s="221"/>
      <c r="F287" s="607"/>
      <c r="G287" s="34"/>
      <c r="H287" s="36"/>
      <c r="I287" s="550"/>
      <c r="J287" s="553"/>
      <c r="K287" s="553"/>
    </row>
    <row r="288" spans="1:11" s="549" customFormat="1" ht="13.5" customHeight="1">
      <c r="A288" s="36"/>
      <c r="B288" s="36"/>
      <c r="C288" s="474"/>
      <c r="D288" s="593"/>
      <c r="E288" s="221"/>
      <c r="F288" s="607"/>
      <c r="G288" s="34"/>
      <c r="H288" s="36"/>
      <c r="I288" s="550"/>
      <c r="J288" s="553"/>
      <c r="K288" s="553"/>
    </row>
    <row r="289" spans="1:11" s="549" customFormat="1" ht="13.5" customHeight="1">
      <c r="A289" s="36"/>
      <c r="B289" s="36"/>
      <c r="C289" s="474"/>
      <c r="D289" s="593"/>
      <c r="E289" s="221"/>
      <c r="F289" s="607"/>
      <c r="G289" s="34"/>
      <c r="H289" s="36"/>
      <c r="I289" s="550"/>
      <c r="J289" s="553"/>
      <c r="K289" s="553"/>
    </row>
    <row r="290" spans="1:11" s="549" customFormat="1" ht="13.5" customHeight="1">
      <c r="A290" s="36"/>
      <c r="B290" s="36"/>
      <c r="C290" s="474"/>
      <c r="D290" s="593"/>
      <c r="E290" s="221"/>
      <c r="F290" s="607"/>
      <c r="G290" s="34"/>
      <c r="H290" s="36"/>
      <c r="I290" s="550"/>
      <c r="J290" s="553"/>
      <c r="K290" s="553"/>
    </row>
    <row r="291" spans="1:11" s="549" customFormat="1" ht="13.5" customHeight="1">
      <c r="A291" s="36"/>
      <c r="B291" s="36"/>
      <c r="C291" s="474"/>
      <c r="D291" s="593"/>
      <c r="E291" s="221"/>
      <c r="F291" s="607"/>
      <c r="G291" s="34"/>
      <c r="H291" s="36"/>
      <c r="I291" s="550"/>
      <c r="J291" s="553"/>
      <c r="K291" s="553"/>
    </row>
    <row r="292" spans="1:11" s="549" customFormat="1" ht="13.5" customHeight="1">
      <c r="A292" s="36"/>
      <c r="B292" s="36"/>
      <c r="C292" s="474"/>
      <c r="D292" s="593"/>
      <c r="E292" s="221"/>
      <c r="F292" s="607"/>
      <c r="G292" s="34"/>
      <c r="H292" s="36"/>
      <c r="I292" s="550"/>
      <c r="J292" s="553"/>
      <c r="K292" s="553"/>
    </row>
    <row r="293" spans="1:11" s="549" customFormat="1" ht="13.5" customHeight="1">
      <c r="A293" s="36"/>
      <c r="B293" s="36"/>
      <c r="C293" s="474"/>
      <c r="D293" s="593"/>
      <c r="E293" s="221"/>
      <c r="F293" s="607"/>
      <c r="G293" s="34"/>
      <c r="H293" s="36"/>
      <c r="I293" s="550"/>
      <c r="J293" s="553"/>
      <c r="K293" s="553"/>
    </row>
    <row r="294" spans="1:11" s="549" customFormat="1" ht="13.5" customHeight="1">
      <c r="A294" s="36"/>
      <c r="B294" s="36"/>
      <c r="C294" s="474"/>
      <c r="D294" s="593"/>
      <c r="E294" s="221"/>
      <c r="F294" s="607"/>
      <c r="G294" s="34"/>
      <c r="H294" s="36"/>
      <c r="I294" s="550"/>
      <c r="J294" s="553"/>
      <c r="K294" s="553"/>
    </row>
    <row r="295" spans="1:11" s="549" customFormat="1" ht="13.5" customHeight="1">
      <c r="A295" s="36"/>
      <c r="B295" s="36"/>
      <c r="C295" s="474"/>
      <c r="D295" s="593"/>
      <c r="E295" s="221"/>
      <c r="F295" s="607"/>
      <c r="G295" s="34"/>
      <c r="H295" s="36"/>
      <c r="I295" s="550"/>
      <c r="J295" s="553"/>
      <c r="K295" s="553"/>
    </row>
    <row r="296" spans="1:11" s="549" customFormat="1" ht="13.5" customHeight="1">
      <c r="A296" s="36"/>
      <c r="B296" s="36"/>
      <c r="C296" s="474"/>
      <c r="D296" s="593"/>
      <c r="E296" s="221"/>
      <c r="F296" s="607"/>
      <c r="G296" s="34"/>
      <c r="H296" s="36"/>
      <c r="I296" s="550"/>
      <c r="J296" s="553"/>
      <c r="K296" s="553"/>
    </row>
    <row r="297" spans="1:11" s="549" customFormat="1" ht="13.5" customHeight="1">
      <c r="A297" s="36"/>
      <c r="B297" s="36"/>
      <c r="C297" s="474"/>
      <c r="D297" s="593"/>
      <c r="E297" s="221"/>
      <c r="F297" s="607"/>
      <c r="G297" s="34"/>
      <c r="H297" s="36"/>
      <c r="I297" s="550"/>
      <c r="J297" s="553"/>
      <c r="K297" s="553"/>
    </row>
    <row r="298" spans="1:11" s="549" customFormat="1" ht="13.5" customHeight="1">
      <c r="A298" s="36"/>
      <c r="B298" s="36"/>
      <c r="C298" s="474"/>
      <c r="D298" s="593"/>
      <c r="E298" s="221"/>
      <c r="F298" s="607"/>
      <c r="G298" s="34"/>
      <c r="H298" s="36"/>
      <c r="I298" s="550"/>
      <c r="J298" s="553"/>
      <c r="K298" s="553"/>
    </row>
    <row r="299" spans="1:11" s="549" customFormat="1" ht="13.5" customHeight="1">
      <c r="A299" s="36"/>
      <c r="B299" s="36"/>
      <c r="C299" s="474"/>
      <c r="D299" s="593"/>
      <c r="E299" s="221"/>
      <c r="F299" s="607"/>
      <c r="G299" s="34"/>
      <c r="H299" s="36"/>
      <c r="I299" s="550"/>
      <c r="J299" s="553"/>
      <c r="K299" s="553"/>
    </row>
    <row r="300" spans="1:11" s="549" customFormat="1" ht="13.5" customHeight="1">
      <c r="A300" s="36"/>
      <c r="B300" s="36"/>
      <c r="C300" s="474"/>
      <c r="D300" s="593"/>
      <c r="E300" s="221"/>
      <c r="F300" s="607"/>
      <c r="G300" s="34"/>
      <c r="H300" s="36"/>
      <c r="I300" s="550"/>
      <c r="J300" s="553"/>
      <c r="K300" s="553"/>
    </row>
    <row r="301" spans="1:11" s="549" customFormat="1" ht="13.5" customHeight="1">
      <c r="A301" s="36"/>
      <c r="B301" s="36"/>
      <c r="C301" s="474"/>
      <c r="D301" s="593"/>
      <c r="E301" s="221"/>
      <c r="F301" s="607"/>
      <c r="G301" s="34"/>
      <c r="H301" s="36"/>
      <c r="I301" s="550"/>
      <c r="J301" s="553"/>
      <c r="K301" s="553"/>
    </row>
    <row r="302" spans="1:11" s="549" customFormat="1" ht="13.5" customHeight="1">
      <c r="A302" s="36"/>
      <c r="B302" s="36"/>
      <c r="C302" s="474"/>
      <c r="D302" s="593"/>
      <c r="E302" s="221"/>
      <c r="F302" s="607"/>
      <c r="G302" s="34"/>
      <c r="H302" s="36"/>
      <c r="I302" s="550"/>
      <c r="J302" s="553"/>
      <c r="K302" s="553"/>
    </row>
    <row r="303" spans="1:11" s="549" customFormat="1" ht="13.5" customHeight="1">
      <c r="A303" s="36"/>
      <c r="B303" s="36"/>
      <c r="C303" s="474"/>
      <c r="D303" s="593"/>
      <c r="E303" s="221"/>
      <c r="F303" s="607"/>
      <c r="G303" s="34"/>
      <c r="H303" s="36"/>
      <c r="I303" s="550"/>
      <c r="J303" s="553"/>
      <c r="K303" s="553"/>
    </row>
    <row r="304" spans="1:11" s="549" customFormat="1" ht="13.5" customHeight="1">
      <c r="A304" s="36"/>
      <c r="B304" s="36"/>
      <c r="C304" s="474"/>
      <c r="D304" s="593"/>
      <c r="E304" s="221"/>
      <c r="F304" s="607"/>
      <c r="G304" s="34"/>
      <c r="H304" s="36"/>
      <c r="I304" s="550"/>
      <c r="J304" s="553"/>
      <c r="K304" s="553"/>
    </row>
    <row r="305" spans="1:11" s="549" customFormat="1" ht="13.5" customHeight="1">
      <c r="A305" s="36"/>
      <c r="B305" s="36"/>
      <c r="C305" s="474"/>
      <c r="D305" s="593"/>
      <c r="E305" s="221"/>
      <c r="F305" s="607"/>
      <c r="G305" s="34"/>
      <c r="H305" s="36"/>
      <c r="I305" s="550"/>
      <c r="J305" s="553"/>
      <c r="K305" s="553"/>
    </row>
    <row r="306" spans="1:11" s="549" customFormat="1" ht="13.5" customHeight="1">
      <c r="A306" s="36"/>
      <c r="B306" s="36"/>
      <c r="C306" s="474"/>
      <c r="D306" s="593"/>
      <c r="E306" s="221"/>
      <c r="F306" s="607"/>
      <c r="G306" s="34"/>
      <c r="H306" s="36"/>
      <c r="I306" s="550"/>
      <c r="J306" s="553"/>
      <c r="K306" s="553"/>
    </row>
    <row r="307" spans="1:11" s="549" customFormat="1" ht="13.5" customHeight="1">
      <c r="A307" s="36"/>
      <c r="B307" s="36"/>
      <c r="C307" s="474"/>
      <c r="D307" s="593"/>
      <c r="E307" s="221"/>
      <c r="F307" s="607"/>
      <c r="G307" s="34"/>
      <c r="H307" s="36"/>
      <c r="I307" s="550"/>
      <c r="J307" s="553"/>
      <c r="K307" s="553"/>
    </row>
    <row r="308" spans="1:11" s="549" customFormat="1" ht="13.5" customHeight="1">
      <c r="A308" s="36"/>
      <c r="B308" s="36"/>
      <c r="C308" s="474"/>
      <c r="D308" s="593"/>
      <c r="E308" s="221"/>
      <c r="F308" s="607"/>
      <c r="G308" s="34"/>
      <c r="H308" s="36"/>
      <c r="I308" s="550"/>
      <c r="J308" s="553"/>
      <c r="K308" s="553"/>
    </row>
    <row r="309" spans="1:11" s="549" customFormat="1" ht="13.5" customHeight="1">
      <c r="A309" s="36"/>
      <c r="B309" s="36"/>
      <c r="C309" s="474"/>
      <c r="D309" s="593"/>
      <c r="E309" s="221"/>
      <c r="F309" s="607"/>
      <c r="G309" s="34"/>
      <c r="H309" s="36"/>
      <c r="I309" s="550"/>
      <c r="J309" s="553"/>
      <c r="K309" s="553"/>
    </row>
    <row r="310" spans="1:11" s="549" customFormat="1" ht="13.5" customHeight="1">
      <c r="A310" s="36"/>
      <c r="B310" s="36"/>
      <c r="C310" s="474"/>
      <c r="D310" s="593"/>
      <c r="E310" s="221"/>
      <c r="F310" s="607"/>
      <c r="G310" s="34"/>
      <c r="H310" s="36"/>
      <c r="I310" s="550"/>
      <c r="J310" s="553"/>
      <c r="K310" s="553"/>
    </row>
    <row r="311" spans="1:11" s="549" customFormat="1" ht="13.5" customHeight="1">
      <c r="A311" s="36"/>
      <c r="B311" s="36"/>
      <c r="C311" s="474"/>
      <c r="D311" s="593"/>
      <c r="E311" s="221"/>
      <c r="F311" s="607"/>
      <c r="G311" s="34"/>
      <c r="H311" s="36"/>
      <c r="I311" s="550"/>
      <c r="J311" s="553"/>
      <c r="K311" s="553"/>
    </row>
    <row r="312" spans="1:11" s="549" customFormat="1" ht="13.5" customHeight="1">
      <c r="A312" s="36"/>
      <c r="B312" s="36"/>
      <c r="C312" s="474"/>
      <c r="D312" s="593"/>
      <c r="E312" s="221"/>
      <c r="F312" s="607"/>
      <c r="G312" s="34"/>
      <c r="H312" s="36"/>
      <c r="I312" s="550"/>
      <c r="J312" s="553"/>
      <c r="K312" s="553"/>
    </row>
    <row r="313" spans="1:11" s="549" customFormat="1" ht="13.5" customHeight="1">
      <c r="A313" s="36"/>
      <c r="B313" s="36"/>
      <c r="C313" s="474"/>
      <c r="D313" s="593"/>
      <c r="E313" s="221"/>
      <c r="F313" s="607"/>
      <c r="G313" s="34"/>
      <c r="H313" s="36"/>
      <c r="I313" s="550"/>
      <c r="J313" s="553"/>
      <c r="K313" s="553"/>
    </row>
    <row r="314" spans="1:11" s="549" customFormat="1" ht="13.5" customHeight="1">
      <c r="A314" s="36"/>
      <c r="B314" s="36"/>
      <c r="C314" s="474"/>
      <c r="D314" s="593"/>
      <c r="E314" s="221"/>
      <c r="F314" s="607"/>
      <c r="G314" s="34"/>
      <c r="H314" s="36"/>
      <c r="I314" s="550"/>
      <c r="J314" s="553"/>
      <c r="K314" s="553"/>
    </row>
    <row r="315" spans="1:11" s="549" customFormat="1" ht="13.5" customHeight="1">
      <c r="A315" s="36"/>
      <c r="B315" s="36"/>
      <c r="C315" s="474"/>
      <c r="D315" s="593"/>
      <c r="E315" s="221"/>
      <c r="F315" s="607"/>
      <c r="G315" s="34"/>
      <c r="H315" s="36"/>
      <c r="I315" s="550"/>
      <c r="J315" s="553"/>
      <c r="K315" s="553"/>
    </row>
  </sheetData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689-00_rozpočet</vt:lpstr>
      <vt:lpstr>689-00_vv</vt:lpstr>
      <vt:lpstr>612-00_VV</vt:lpstr>
      <vt:lpstr>612-00 SP</vt:lpstr>
      <vt:lpstr>'612-00 SP'!Oblasť_tlače</vt:lpstr>
      <vt:lpstr>'612-00_VV'!Oblasť_tlače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Juhás Branislav Ing.</cp:lastModifiedBy>
  <cp:lastPrinted>2020-12-17T08:37:33Z</cp:lastPrinted>
  <dcterms:created xsi:type="dcterms:W3CDTF">2015-09-21T13:37:08Z</dcterms:created>
  <dcterms:modified xsi:type="dcterms:W3CDTF">2026-03-12T09:20:58Z</dcterms:modified>
</cp:coreProperties>
</file>